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внесення змін до бюджету 2\"/>
    </mc:Choice>
  </mc:AlternateContent>
  <bookViews>
    <workbookView xWindow="0" yWindow="0" windowWidth="13560" windowHeight="940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1" i="1" l="1"/>
  <c r="E151" i="1"/>
  <c r="P179" i="1"/>
  <c r="P192" i="1"/>
  <c r="F16" i="1" l="1"/>
  <c r="P31" i="1"/>
  <c r="F30" i="1"/>
  <c r="E31" i="1"/>
  <c r="E192" i="1" l="1"/>
  <c r="E179" i="1"/>
  <c r="E191" i="1" l="1"/>
  <c r="F39" i="1" l="1"/>
  <c r="E140" i="1"/>
  <c r="F140" i="1"/>
  <c r="K39" i="1"/>
  <c r="F36" i="1"/>
  <c r="E54" i="1"/>
  <c r="P54" i="1" s="1"/>
  <c r="O42" i="1"/>
  <c r="K42" i="1"/>
  <c r="F14" i="1" l="1"/>
  <c r="E219" i="1" l="1"/>
  <c r="L219" i="1"/>
  <c r="M219" i="1"/>
  <c r="N219" i="1"/>
  <c r="J162" i="1"/>
  <c r="E171" i="1"/>
  <c r="E180" i="1" l="1"/>
  <c r="J144" i="1"/>
  <c r="J145" i="1"/>
  <c r="J182" i="1" l="1"/>
  <c r="J143" i="1"/>
  <c r="J142" i="1"/>
  <c r="G141" i="1"/>
  <c r="H141" i="1"/>
  <c r="I141" i="1"/>
  <c r="K141" i="1"/>
  <c r="L141" i="1"/>
  <c r="M141" i="1"/>
  <c r="N141" i="1"/>
  <c r="O141" i="1"/>
  <c r="F141" i="1"/>
  <c r="E142" i="1"/>
  <c r="E143" i="1"/>
  <c r="L137" i="1"/>
  <c r="M137" i="1"/>
  <c r="N137" i="1"/>
  <c r="O137" i="1"/>
  <c r="K137" i="1"/>
  <c r="G137" i="1"/>
  <c r="H137" i="1"/>
  <c r="I137" i="1"/>
  <c r="F137" i="1"/>
  <c r="E138" i="1"/>
  <c r="P138" i="1" s="1"/>
  <c r="E139" i="1"/>
  <c r="P139" i="1" s="1"/>
  <c r="F84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E91" i="1"/>
  <c r="E92" i="1"/>
  <c r="E93" i="1"/>
  <c r="E94" i="1"/>
  <c r="E95" i="1"/>
  <c r="E96" i="1"/>
  <c r="E97" i="1"/>
  <c r="E98" i="1"/>
  <c r="E99" i="1"/>
  <c r="E100" i="1"/>
  <c r="F52" i="1"/>
  <c r="G42" i="1"/>
  <c r="J43" i="1"/>
  <c r="J44" i="1"/>
  <c r="J141" i="1" l="1"/>
  <c r="P143" i="1"/>
  <c r="P142" i="1"/>
  <c r="P91" i="1"/>
  <c r="F29" i="1"/>
  <c r="J33" i="1"/>
  <c r="J34" i="1"/>
  <c r="O208" i="1" l="1"/>
  <c r="K208" i="1"/>
  <c r="E222" i="1" l="1"/>
  <c r="H42" i="1"/>
  <c r="F42" i="1"/>
  <c r="E42" i="1" s="1"/>
  <c r="E43" i="1"/>
  <c r="P43" i="1" s="1"/>
  <c r="E44" i="1"/>
  <c r="P44" i="1" s="1"/>
  <c r="E206" i="1" l="1"/>
  <c r="F152" i="1"/>
  <c r="O152" i="1"/>
  <c r="N152" i="1"/>
  <c r="M152" i="1"/>
  <c r="L152" i="1"/>
  <c r="K152" i="1"/>
  <c r="I152" i="1"/>
  <c r="H152" i="1"/>
  <c r="G152" i="1"/>
  <c r="J153" i="1"/>
  <c r="J152" i="1" s="1"/>
  <c r="E153" i="1"/>
  <c r="J104" i="1"/>
  <c r="E104" i="1"/>
  <c r="P147" i="1"/>
  <c r="P148" i="1"/>
  <c r="P149" i="1"/>
  <c r="P201" i="1"/>
  <c r="G219" i="1"/>
  <c r="H219" i="1"/>
  <c r="I219" i="1"/>
  <c r="J221" i="1"/>
  <c r="J220" i="1"/>
  <c r="E221" i="1"/>
  <c r="E220" i="1"/>
  <c r="P153" i="1" l="1"/>
  <c r="P221" i="1"/>
  <c r="E152" i="1"/>
  <c r="P152" i="1" s="1"/>
  <c r="P104" i="1"/>
  <c r="P220" i="1"/>
  <c r="J163" i="1"/>
  <c r="E163" i="1"/>
  <c r="E162" i="1"/>
  <c r="P162" i="1" s="1"/>
  <c r="F161" i="1"/>
  <c r="G161" i="1"/>
  <c r="H161" i="1"/>
  <c r="I161" i="1"/>
  <c r="L161" i="1"/>
  <c r="M161" i="1"/>
  <c r="N161" i="1"/>
  <c r="P163" i="1" l="1"/>
  <c r="E161" i="1"/>
  <c r="J161" i="1"/>
  <c r="P161" i="1" l="1"/>
  <c r="J69" i="1"/>
  <c r="E69" i="1"/>
  <c r="P69" i="1" l="1"/>
  <c r="F67" i="1"/>
  <c r="G67" i="1"/>
  <c r="H67" i="1"/>
  <c r="I67" i="1"/>
  <c r="K67" i="1"/>
  <c r="L67" i="1"/>
  <c r="M67" i="1"/>
  <c r="N67" i="1"/>
  <c r="O67" i="1"/>
  <c r="G224" i="1" l="1"/>
  <c r="H224" i="1"/>
  <c r="I224" i="1"/>
  <c r="L224" i="1"/>
  <c r="M224" i="1"/>
  <c r="N224" i="1"/>
  <c r="J222" i="1"/>
  <c r="P222" i="1" s="1"/>
  <c r="J219" i="1"/>
  <c r="P219" i="1" l="1"/>
  <c r="J208" i="1"/>
  <c r="K45" i="1"/>
  <c r="L45" i="1"/>
  <c r="M45" i="1"/>
  <c r="N45" i="1"/>
  <c r="O45" i="1"/>
  <c r="J45" i="1"/>
  <c r="G45" i="1"/>
  <c r="H45" i="1"/>
  <c r="I45" i="1"/>
  <c r="E46" i="1"/>
  <c r="P46" i="1" s="1"/>
  <c r="E45" i="1" l="1"/>
  <c r="P45" i="1" s="1"/>
  <c r="E34" i="1"/>
  <c r="P34" i="1" s="1"/>
  <c r="J225" i="1" l="1"/>
  <c r="E182" i="1" l="1"/>
  <c r="E181" i="1"/>
  <c r="G180" i="1"/>
  <c r="H180" i="1"/>
  <c r="K180" i="1"/>
  <c r="L180" i="1"/>
  <c r="M180" i="1"/>
  <c r="N180" i="1"/>
  <c r="O180" i="1"/>
  <c r="E225" i="1" l="1"/>
  <c r="P225" i="1" s="1"/>
  <c r="J226" i="1" l="1"/>
  <c r="J224" i="1" s="1"/>
  <c r="E226" i="1"/>
  <c r="G167" i="1"/>
  <c r="H167" i="1"/>
  <c r="I167" i="1"/>
  <c r="K167" i="1"/>
  <c r="L167" i="1"/>
  <c r="M167" i="1"/>
  <c r="N167" i="1"/>
  <c r="O167" i="1"/>
  <c r="P226" i="1" l="1"/>
  <c r="P224" i="1" s="1"/>
  <c r="E224" i="1"/>
  <c r="G52" i="1" l="1"/>
  <c r="J113" i="1" l="1"/>
  <c r="F198" i="1" l="1"/>
  <c r="G198" i="1"/>
  <c r="H198" i="1"/>
  <c r="I198" i="1"/>
  <c r="K198" i="1"/>
  <c r="L198" i="1"/>
  <c r="M198" i="1"/>
  <c r="N198" i="1"/>
  <c r="O198" i="1"/>
  <c r="J171" i="1"/>
  <c r="P171" i="1" s="1"/>
  <c r="F170" i="1"/>
  <c r="F167" i="1" s="1"/>
  <c r="E158" i="1"/>
  <c r="J158" i="1"/>
  <c r="P158" i="1" s="1"/>
  <c r="F157" i="1"/>
  <c r="F154" i="1" s="1"/>
  <c r="G157" i="1"/>
  <c r="G154" i="1" s="1"/>
  <c r="H157" i="1"/>
  <c r="H154" i="1" s="1"/>
  <c r="I157" i="1"/>
  <c r="I154" i="1" s="1"/>
  <c r="K154" i="1"/>
  <c r="L157" i="1"/>
  <c r="L154" i="1" s="1"/>
  <c r="M157" i="1"/>
  <c r="M154" i="1" s="1"/>
  <c r="N157" i="1"/>
  <c r="N154" i="1" s="1"/>
  <c r="O154" i="1"/>
  <c r="J136" i="1"/>
  <c r="J134" i="1"/>
  <c r="J133" i="1" s="1"/>
  <c r="E134" i="1"/>
  <c r="F133" i="1"/>
  <c r="G133" i="1"/>
  <c r="H133" i="1"/>
  <c r="I133" i="1"/>
  <c r="K133" i="1"/>
  <c r="L133" i="1"/>
  <c r="M133" i="1"/>
  <c r="N133" i="1"/>
  <c r="O133" i="1"/>
  <c r="E132" i="1"/>
  <c r="J132" i="1"/>
  <c r="J115" i="1"/>
  <c r="J114" i="1" s="1"/>
  <c r="E115" i="1"/>
  <c r="F114" i="1"/>
  <c r="G114" i="1"/>
  <c r="H114" i="1"/>
  <c r="I114" i="1"/>
  <c r="K114" i="1"/>
  <c r="L114" i="1"/>
  <c r="M114" i="1"/>
  <c r="N114" i="1"/>
  <c r="O114" i="1"/>
  <c r="P115" i="1" l="1"/>
  <c r="P132" i="1"/>
  <c r="P134" i="1"/>
  <c r="E157" i="1"/>
  <c r="E170" i="1"/>
  <c r="E133" i="1"/>
  <c r="P133" i="1" s="1"/>
  <c r="E114" i="1"/>
  <c r="P114" i="1" s="1"/>
  <c r="J157" i="1"/>
  <c r="P157" i="1" s="1"/>
  <c r="F75" i="1"/>
  <c r="E40" i="1"/>
  <c r="J53" i="1"/>
  <c r="J52" i="1" s="1"/>
  <c r="J48" i="1"/>
  <c r="E48" i="1"/>
  <c r="O47" i="1"/>
  <c r="N47" i="1"/>
  <c r="M47" i="1"/>
  <c r="L47" i="1"/>
  <c r="K47" i="1"/>
  <c r="I47" i="1"/>
  <c r="H47" i="1"/>
  <c r="H39" i="1" s="1"/>
  <c r="G47" i="1"/>
  <c r="G39" i="1" s="1"/>
  <c r="E47" i="1"/>
  <c r="J32" i="1"/>
  <c r="P48" i="1" l="1"/>
  <c r="J47" i="1"/>
  <c r="P47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23" i="1"/>
  <c r="P23" i="1" s="1"/>
  <c r="E215" i="1"/>
  <c r="J215" i="1"/>
  <c r="G214" i="1"/>
  <c r="H214" i="1"/>
  <c r="I214" i="1"/>
  <c r="K214" i="1"/>
  <c r="L214" i="1"/>
  <c r="M214" i="1"/>
  <c r="N214" i="1"/>
  <c r="O214" i="1"/>
  <c r="F214" i="1"/>
  <c r="E214" i="1" s="1"/>
  <c r="E208" i="1" s="1"/>
  <c r="E13" i="1" l="1"/>
  <c r="F12" i="1"/>
  <c r="P215" i="1"/>
  <c r="J41" i="1"/>
  <c r="J42" i="1"/>
  <c r="P42" i="1" s="1"/>
  <c r="J109" i="1" l="1"/>
  <c r="J108" i="1" s="1"/>
  <c r="F108" i="1"/>
  <c r="G108" i="1"/>
  <c r="H108" i="1"/>
  <c r="I108" i="1"/>
  <c r="K108" i="1"/>
  <c r="L108" i="1"/>
  <c r="M108" i="1"/>
  <c r="N108" i="1"/>
  <c r="O108" i="1"/>
  <c r="E109" i="1"/>
  <c r="P109" i="1" l="1"/>
  <c r="E108" i="1"/>
  <c r="P108" i="1" s="1"/>
  <c r="F204" i="1"/>
  <c r="G204" i="1"/>
  <c r="H204" i="1"/>
  <c r="I204" i="1"/>
  <c r="K204" i="1"/>
  <c r="L204" i="1"/>
  <c r="M204" i="1"/>
  <c r="N204" i="1"/>
  <c r="O204" i="1"/>
  <c r="F206" i="1"/>
  <c r="G206" i="1"/>
  <c r="H206" i="1"/>
  <c r="I206" i="1"/>
  <c r="K206" i="1"/>
  <c r="L206" i="1"/>
  <c r="M206" i="1"/>
  <c r="N206" i="1"/>
  <c r="O206" i="1"/>
  <c r="F183" i="1" l="1"/>
  <c r="G183" i="1"/>
  <c r="G151" i="1" s="1"/>
  <c r="H183" i="1"/>
  <c r="H151" i="1" s="1"/>
  <c r="I183" i="1"/>
  <c r="I151" i="1" s="1"/>
  <c r="K183" i="1"/>
  <c r="K151" i="1" s="1"/>
  <c r="L183" i="1"/>
  <c r="L151" i="1" s="1"/>
  <c r="M183" i="1"/>
  <c r="M151" i="1" s="1"/>
  <c r="N183" i="1"/>
  <c r="N151" i="1" s="1"/>
  <c r="O183" i="1"/>
  <c r="O151" i="1" s="1"/>
  <c r="J196" i="1"/>
  <c r="J168" i="1"/>
  <c r="E168" i="1"/>
  <c r="G140" i="1"/>
  <c r="G135" i="1" s="1"/>
  <c r="H140" i="1"/>
  <c r="H135" i="1" s="1"/>
  <c r="I140" i="1"/>
  <c r="I135" i="1" s="1"/>
  <c r="J140" i="1"/>
  <c r="K140" i="1"/>
  <c r="L140" i="1"/>
  <c r="M140" i="1"/>
  <c r="N140" i="1"/>
  <c r="O140" i="1"/>
  <c r="F135" i="1"/>
  <c r="E137" i="1"/>
  <c r="E141" i="1"/>
  <c r="P141" i="1" s="1"/>
  <c r="E144" i="1"/>
  <c r="P144" i="1" s="1"/>
  <c r="E145" i="1"/>
  <c r="P145" i="1" s="1"/>
  <c r="E146" i="1"/>
  <c r="P146" i="1" s="1"/>
  <c r="E136" i="1"/>
  <c r="P136" i="1" s="1"/>
  <c r="F131" i="1"/>
  <c r="G131" i="1"/>
  <c r="H131" i="1"/>
  <c r="I131" i="1"/>
  <c r="J131" i="1"/>
  <c r="K131" i="1"/>
  <c r="L131" i="1"/>
  <c r="M131" i="1"/>
  <c r="N131" i="1"/>
  <c r="O131" i="1"/>
  <c r="E113" i="1"/>
  <c r="P113" i="1" s="1"/>
  <c r="F112" i="1"/>
  <c r="G112" i="1"/>
  <c r="H112" i="1"/>
  <c r="I112" i="1"/>
  <c r="K112" i="1"/>
  <c r="L112" i="1"/>
  <c r="M112" i="1"/>
  <c r="N112" i="1"/>
  <c r="O112" i="1"/>
  <c r="P168" i="1" l="1"/>
  <c r="I130" i="1"/>
  <c r="I129" i="1" s="1"/>
  <c r="H130" i="1"/>
  <c r="H129" i="1" s="1"/>
  <c r="G130" i="1"/>
  <c r="G129" i="1" s="1"/>
  <c r="O111" i="1"/>
  <c r="O110" i="1" s="1"/>
  <c r="K111" i="1"/>
  <c r="K110" i="1" s="1"/>
  <c r="N111" i="1"/>
  <c r="N110" i="1" s="1"/>
  <c r="I111" i="1"/>
  <c r="I110" i="1" s="1"/>
  <c r="M111" i="1"/>
  <c r="M110" i="1" s="1"/>
  <c r="L111" i="1"/>
  <c r="L110" i="1" s="1"/>
  <c r="G111" i="1"/>
  <c r="G110" i="1" s="1"/>
  <c r="F130" i="1"/>
  <c r="F129" i="1" s="1"/>
  <c r="F111" i="1"/>
  <c r="F110" i="1" s="1"/>
  <c r="H111" i="1"/>
  <c r="H110" i="1" s="1"/>
  <c r="E131" i="1"/>
  <c r="P131" i="1" s="1"/>
  <c r="E112" i="1"/>
  <c r="P140" i="1"/>
  <c r="E135" i="1" l="1"/>
  <c r="E111" i="1"/>
  <c r="E102" i="1"/>
  <c r="E103" i="1"/>
  <c r="E105" i="1"/>
  <c r="P105" i="1" s="1"/>
  <c r="E106" i="1"/>
  <c r="P106" i="1" s="1"/>
  <c r="J38" i="1"/>
  <c r="J37" i="1" s="1"/>
  <c r="J49" i="1"/>
  <c r="J56" i="1"/>
  <c r="J57" i="1"/>
  <c r="J58" i="1"/>
  <c r="J59" i="1"/>
  <c r="J60" i="1"/>
  <c r="J61" i="1"/>
  <c r="J62" i="1"/>
  <c r="J63" i="1"/>
  <c r="J64" i="1"/>
  <c r="J65" i="1"/>
  <c r="J66" i="1"/>
  <c r="E58" i="1"/>
  <c r="I52" i="1"/>
  <c r="I39" i="1" s="1"/>
  <c r="K52" i="1"/>
  <c r="L52" i="1"/>
  <c r="L39" i="1" s="1"/>
  <c r="M52" i="1"/>
  <c r="M39" i="1" s="1"/>
  <c r="N52" i="1"/>
  <c r="N39" i="1" s="1"/>
  <c r="O52" i="1"/>
  <c r="O39" i="1" s="1"/>
  <c r="E53" i="1"/>
  <c r="P53" i="1" s="1"/>
  <c r="E49" i="1"/>
  <c r="F37" i="1"/>
  <c r="G37" i="1"/>
  <c r="G36" i="1" s="1"/>
  <c r="H37" i="1"/>
  <c r="H36" i="1" s="1"/>
  <c r="I37" i="1"/>
  <c r="K37" i="1"/>
  <c r="L37" i="1"/>
  <c r="M37" i="1"/>
  <c r="N37" i="1"/>
  <c r="O37" i="1"/>
  <c r="E38" i="1"/>
  <c r="E12" i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49" i="1" l="1"/>
  <c r="P30" i="1"/>
  <c r="P38" i="1"/>
  <c r="P58" i="1"/>
  <c r="L36" i="1"/>
  <c r="N36" i="1"/>
  <c r="O36" i="1"/>
  <c r="K36" i="1"/>
  <c r="I36" i="1"/>
  <c r="M36" i="1"/>
  <c r="E130" i="1"/>
  <c r="E52" i="1"/>
  <c r="P52" i="1" s="1"/>
  <c r="E110" i="1"/>
  <c r="E37" i="1"/>
  <c r="P37" i="1" s="1"/>
  <c r="E80" i="1"/>
  <c r="J80" i="1"/>
  <c r="J76" i="1"/>
  <c r="P80" i="1" l="1"/>
  <c r="E129" i="1"/>
  <c r="E64" i="1"/>
  <c r="P64" i="1" s="1"/>
  <c r="E63" i="1"/>
  <c r="P63" i="1" s="1"/>
  <c r="F62" i="1"/>
  <c r="E62" i="1" l="1"/>
  <c r="P62" i="1" s="1"/>
  <c r="E211" i="1"/>
  <c r="F210" i="1"/>
  <c r="G210" i="1"/>
  <c r="G208" i="1" s="1"/>
  <c r="H210" i="1"/>
  <c r="H208" i="1" s="1"/>
  <c r="I210" i="1"/>
  <c r="I208" i="1" s="1"/>
  <c r="K210" i="1"/>
  <c r="L210" i="1"/>
  <c r="L208" i="1" s="1"/>
  <c r="M210" i="1"/>
  <c r="M208" i="1" s="1"/>
  <c r="N210" i="1"/>
  <c r="N208" i="1" s="1"/>
  <c r="O210" i="1"/>
  <c r="J211" i="1"/>
  <c r="J210" i="1" s="1"/>
  <c r="J193" i="1"/>
  <c r="E193" i="1"/>
  <c r="E57" i="1"/>
  <c r="P57" i="1" s="1"/>
  <c r="P193" i="1" l="1"/>
  <c r="P211" i="1"/>
  <c r="E210" i="1"/>
  <c r="P210" i="1" s="1"/>
  <c r="E17" i="1"/>
  <c r="P17" i="1" s="1"/>
  <c r="J227" i="1" l="1"/>
  <c r="F208" i="1" l="1"/>
  <c r="F72" i="1" l="1"/>
  <c r="G72" i="1"/>
  <c r="H72" i="1"/>
  <c r="I72" i="1"/>
  <c r="K72" i="1"/>
  <c r="L72" i="1"/>
  <c r="M72" i="1"/>
  <c r="N72" i="1"/>
  <c r="O72" i="1"/>
  <c r="E74" i="1"/>
  <c r="P74" i="1" s="1"/>
  <c r="E33" i="1" l="1"/>
  <c r="P33" i="1" s="1"/>
  <c r="E66" i="1"/>
  <c r="P66" i="1" s="1"/>
  <c r="E169" i="1"/>
  <c r="J169" i="1"/>
  <c r="J170" i="1"/>
  <c r="J172" i="1"/>
  <c r="J173" i="1"/>
  <c r="J174" i="1"/>
  <c r="J175" i="1"/>
  <c r="J176" i="1"/>
  <c r="J177" i="1"/>
  <c r="E172" i="1"/>
  <c r="E173" i="1"/>
  <c r="E174" i="1"/>
  <c r="E175" i="1"/>
  <c r="E176" i="1"/>
  <c r="E177" i="1"/>
  <c r="P170" i="1" l="1"/>
  <c r="P176" i="1"/>
  <c r="P172" i="1"/>
  <c r="P175" i="1"/>
  <c r="P174" i="1"/>
  <c r="P169" i="1"/>
  <c r="P177" i="1"/>
  <c r="P173" i="1"/>
  <c r="E82" i="1"/>
  <c r="P82" i="1" s="1"/>
  <c r="F122" i="1" l="1"/>
  <c r="G122" i="1"/>
  <c r="H122" i="1"/>
  <c r="I122" i="1"/>
  <c r="K122" i="1"/>
  <c r="L122" i="1"/>
  <c r="M122" i="1"/>
  <c r="N122" i="1"/>
  <c r="O122" i="1"/>
  <c r="E119" i="1" l="1"/>
  <c r="P119" i="1" s="1"/>
  <c r="E121" i="1"/>
  <c r="F120" i="1"/>
  <c r="G120" i="1"/>
  <c r="H120" i="1"/>
  <c r="I120" i="1"/>
  <c r="K120" i="1"/>
  <c r="L120" i="1"/>
  <c r="M120" i="1"/>
  <c r="N120" i="1"/>
  <c r="O120" i="1"/>
  <c r="F118" i="1"/>
  <c r="G118" i="1"/>
  <c r="H118" i="1"/>
  <c r="I118" i="1"/>
  <c r="J118" i="1"/>
  <c r="K118" i="1"/>
  <c r="L118" i="1"/>
  <c r="M118" i="1"/>
  <c r="N118" i="1"/>
  <c r="O118" i="1"/>
  <c r="E120" i="1" l="1"/>
  <c r="M117" i="1"/>
  <c r="K117" i="1"/>
  <c r="H117" i="1"/>
  <c r="L117" i="1"/>
  <c r="I117" i="1"/>
  <c r="O117" i="1"/>
  <c r="G117" i="1"/>
  <c r="N117" i="1"/>
  <c r="F117" i="1"/>
  <c r="E118" i="1"/>
  <c r="P118" i="1" s="1"/>
  <c r="J197" i="1"/>
  <c r="E196" i="1"/>
  <c r="P196" i="1" s="1"/>
  <c r="E197" i="1"/>
  <c r="J55" i="1"/>
  <c r="E55" i="1"/>
  <c r="E39" i="1" s="1"/>
  <c r="E56" i="1"/>
  <c r="P56" i="1" s="1"/>
  <c r="P197" i="1" l="1"/>
  <c r="P55" i="1"/>
  <c r="J186" i="1"/>
  <c r="J187" i="1"/>
  <c r="J188" i="1"/>
  <c r="J189" i="1"/>
  <c r="J190" i="1"/>
  <c r="J191" i="1"/>
  <c r="J194" i="1"/>
  <c r="J195" i="1"/>
  <c r="E213" i="1" l="1"/>
  <c r="J213" i="1"/>
  <c r="J212" i="1"/>
  <c r="E212" i="1"/>
  <c r="E216" i="1"/>
  <c r="E217" i="1"/>
  <c r="E218" i="1"/>
  <c r="E227" i="1"/>
  <c r="E228" i="1"/>
  <c r="E194" i="1"/>
  <c r="P194" i="1" s="1"/>
  <c r="E195" i="1"/>
  <c r="P195" i="1" s="1"/>
  <c r="J50" i="1"/>
  <c r="J51" i="1"/>
  <c r="E50" i="1"/>
  <c r="E51" i="1"/>
  <c r="E59" i="1"/>
  <c r="P59" i="1" s="1"/>
  <c r="E60" i="1"/>
  <c r="P60" i="1" s="1"/>
  <c r="E61" i="1"/>
  <c r="P61" i="1" s="1"/>
  <c r="E65" i="1"/>
  <c r="P65" i="1" s="1"/>
  <c r="E32" i="1"/>
  <c r="E29" i="1" s="1"/>
  <c r="J18" i="1"/>
  <c r="J19" i="1"/>
  <c r="J20" i="1"/>
  <c r="E18" i="1"/>
  <c r="E19" i="1"/>
  <c r="E20" i="1"/>
  <c r="P51" i="1" l="1"/>
  <c r="P50" i="1"/>
  <c r="P19" i="1"/>
  <c r="P213" i="1"/>
  <c r="P20" i="1"/>
  <c r="P18" i="1"/>
  <c r="P29" i="1"/>
  <c r="P32" i="1"/>
  <c r="P212" i="1"/>
  <c r="E16" i="1"/>
  <c r="J77" i="1"/>
  <c r="J78" i="1"/>
  <c r="E77" i="1"/>
  <c r="E78" i="1"/>
  <c r="E41" i="1"/>
  <c r="P41" i="1" s="1"/>
  <c r="E90" i="1"/>
  <c r="P90" i="1" s="1"/>
  <c r="F71" i="1"/>
  <c r="G75" i="1"/>
  <c r="H75" i="1"/>
  <c r="I75" i="1"/>
  <c r="K75" i="1"/>
  <c r="L75" i="1"/>
  <c r="M75" i="1"/>
  <c r="N75" i="1"/>
  <c r="O75" i="1"/>
  <c r="J79" i="1"/>
  <c r="E76" i="1"/>
  <c r="P76" i="1" s="1"/>
  <c r="E79" i="1"/>
  <c r="P77" i="1" l="1"/>
  <c r="P79" i="1"/>
  <c r="P78" i="1"/>
  <c r="F70" i="1"/>
  <c r="E190" i="1" l="1"/>
  <c r="P190" i="1" s="1"/>
  <c r="J73" i="1"/>
  <c r="J72" i="1" s="1"/>
  <c r="J81" i="1"/>
  <c r="E81" i="1"/>
  <c r="P81" i="1" l="1"/>
  <c r="G84" i="1"/>
  <c r="H84" i="1"/>
  <c r="I84" i="1"/>
  <c r="J22" i="1"/>
  <c r="E22" i="1"/>
  <c r="P22" i="1" l="1"/>
  <c r="M84" i="1"/>
  <c r="M71" i="1" s="1"/>
  <c r="M70" i="1" s="1"/>
  <c r="N84" i="1"/>
  <c r="N71" i="1" s="1"/>
  <c r="N70" i="1" s="1"/>
  <c r="L84" i="1"/>
  <c r="L71" i="1" s="1"/>
  <c r="L70" i="1" s="1"/>
  <c r="O84" i="1"/>
  <c r="O71" i="1" s="1"/>
  <c r="O70" i="1" s="1"/>
  <c r="K84" i="1"/>
  <c r="K71" i="1" s="1"/>
  <c r="K70" i="1" s="1"/>
  <c r="G14" i="1"/>
  <c r="L14" i="1"/>
  <c r="O14" i="1"/>
  <c r="M14" i="1"/>
  <c r="K14" i="1"/>
  <c r="I14" i="1"/>
  <c r="H14" i="1"/>
  <c r="N14" i="1"/>
  <c r="G71" i="1" l="1"/>
  <c r="G70" i="1" s="1"/>
  <c r="I71" i="1"/>
  <c r="I70" i="1" s="1"/>
  <c r="H71" i="1"/>
  <c r="H70" i="1" s="1"/>
  <c r="E123" i="1" l="1"/>
  <c r="E126" i="1"/>
  <c r="E189" i="1" l="1"/>
  <c r="P189" i="1" s="1"/>
  <c r="J28" i="1"/>
  <c r="E28" i="1"/>
  <c r="J21" i="1"/>
  <c r="E21" i="1"/>
  <c r="P21" i="1" l="1"/>
  <c r="P28" i="1"/>
  <c r="E178" i="1"/>
  <c r="E184" i="1"/>
  <c r="E185" i="1"/>
  <c r="E186" i="1"/>
  <c r="P186" i="1" s="1"/>
  <c r="E167" i="1" l="1"/>
  <c r="J207" i="1"/>
  <c r="P207" i="1" s="1"/>
  <c r="J206" i="1" l="1"/>
  <c r="P206" i="1" s="1"/>
  <c r="J165" i="1"/>
  <c r="J164" i="1" s="1"/>
  <c r="P164" i="1" s="1"/>
  <c r="E165" i="1"/>
  <c r="F203" i="1"/>
  <c r="P165" i="1" l="1"/>
  <c r="F202" i="1"/>
  <c r="J216" i="1"/>
  <c r="P216" i="1" s="1"/>
  <c r="J217" i="1"/>
  <c r="P217" i="1" s="1"/>
  <c r="J218" i="1"/>
  <c r="G203" i="1"/>
  <c r="H203" i="1"/>
  <c r="I203" i="1"/>
  <c r="K203" i="1"/>
  <c r="L203" i="1"/>
  <c r="M203" i="1"/>
  <c r="N203" i="1"/>
  <c r="O203" i="1"/>
  <c r="P227" i="1" l="1"/>
  <c r="P218" i="1"/>
  <c r="J214" i="1"/>
  <c r="P214" i="1" s="1"/>
  <c r="M202" i="1"/>
  <c r="H202" i="1"/>
  <c r="G202" i="1"/>
  <c r="L202" i="1"/>
  <c r="O202" i="1"/>
  <c r="K202" i="1"/>
  <c r="N202" i="1"/>
  <c r="I202" i="1"/>
  <c r="P208" i="1" l="1"/>
  <c r="E187" i="1"/>
  <c r="P187" i="1" s="1"/>
  <c r="J228" i="1" l="1"/>
  <c r="P228" i="1" l="1"/>
  <c r="E88" i="1"/>
  <c r="P88" i="1" s="1"/>
  <c r="J209" i="1" l="1"/>
  <c r="J205" i="1"/>
  <c r="E209" i="1"/>
  <c r="E205" i="1"/>
  <c r="F150" i="1"/>
  <c r="G150" i="1"/>
  <c r="H150" i="1"/>
  <c r="I150" i="1"/>
  <c r="K150" i="1"/>
  <c r="L150" i="1"/>
  <c r="M150" i="1"/>
  <c r="N150" i="1"/>
  <c r="O150" i="1"/>
  <c r="J156" i="1"/>
  <c r="J159" i="1"/>
  <c r="J160" i="1"/>
  <c r="J166" i="1"/>
  <c r="J178" i="1"/>
  <c r="J184" i="1"/>
  <c r="P184" i="1" s="1"/>
  <c r="J185" i="1"/>
  <c r="P185" i="1" s="1"/>
  <c r="J199" i="1"/>
  <c r="J198" i="1" s="1"/>
  <c r="J200" i="1"/>
  <c r="J155" i="1"/>
  <c r="E156" i="1"/>
  <c r="E159" i="1"/>
  <c r="E160" i="1"/>
  <c r="E166" i="1"/>
  <c r="E188" i="1"/>
  <c r="P188" i="1" s="1"/>
  <c r="P191" i="1"/>
  <c r="E199" i="1"/>
  <c r="E200" i="1"/>
  <c r="E155" i="1"/>
  <c r="J123" i="1"/>
  <c r="P123" i="1" s="1"/>
  <c r="J124" i="1"/>
  <c r="J125" i="1"/>
  <c r="J126" i="1"/>
  <c r="P126" i="1" s="1"/>
  <c r="J127" i="1"/>
  <c r="J128" i="1"/>
  <c r="J121" i="1"/>
  <c r="P121" i="1" s="1"/>
  <c r="E124" i="1"/>
  <c r="E125" i="1"/>
  <c r="E127" i="1"/>
  <c r="E128" i="1"/>
  <c r="F116" i="1"/>
  <c r="G116" i="1"/>
  <c r="H116" i="1"/>
  <c r="I116" i="1"/>
  <c r="K116" i="1"/>
  <c r="L116" i="1"/>
  <c r="M116" i="1"/>
  <c r="N116" i="1"/>
  <c r="O116" i="1"/>
  <c r="F35" i="1"/>
  <c r="G35" i="1"/>
  <c r="H35" i="1"/>
  <c r="I35" i="1"/>
  <c r="J83" i="1"/>
  <c r="J75" i="1" s="1"/>
  <c r="J85" i="1"/>
  <c r="J86" i="1"/>
  <c r="J87" i="1"/>
  <c r="P92" i="1"/>
  <c r="J102" i="1"/>
  <c r="P102" i="1" s="1"/>
  <c r="J103" i="1"/>
  <c r="P103" i="1" s="1"/>
  <c r="J107" i="1"/>
  <c r="E83" i="1"/>
  <c r="P83" i="1" s="1"/>
  <c r="E85" i="1"/>
  <c r="E86" i="1"/>
  <c r="E87" i="1"/>
  <c r="E89" i="1"/>
  <c r="P89" i="1" s="1"/>
  <c r="P93" i="1"/>
  <c r="P94" i="1"/>
  <c r="E107" i="1"/>
  <c r="E73" i="1"/>
  <c r="P73" i="1" s="1"/>
  <c r="E101" i="1"/>
  <c r="K35" i="1"/>
  <c r="L35" i="1"/>
  <c r="N35" i="1"/>
  <c r="O35" i="1"/>
  <c r="J68" i="1"/>
  <c r="J67" i="1" s="1"/>
  <c r="J40" i="1"/>
  <c r="P40" i="1" s="1"/>
  <c r="E68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60" i="1" l="1"/>
  <c r="P159" i="1"/>
  <c r="P178" i="1"/>
  <c r="P209" i="1"/>
  <c r="E84" i="1"/>
  <c r="P98" i="1"/>
  <c r="P107" i="1"/>
  <c r="P128" i="1"/>
  <c r="P99" i="1"/>
  <c r="P85" i="1"/>
  <c r="P124" i="1"/>
  <c r="P155" i="1"/>
  <c r="P127" i="1"/>
  <c r="P199" i="1"/>
  <c r="P156" i="1"/>
  <c r="P200" i="1"/>
  <c r="P166" i="1"/>
  <c r="P68" i="1"/>
  <c r="E25" i="1"/>
  <c r="P25" i="1" s="1"/>
  <c r="P26" i="1"/>
  <c r="P97" i="1"/>
  <c r="P100" i="1"/>
  <c r="P96" i="1"/>
  <c r="P87" i="1"/>
  <c r="P205" i="1"/>
  <c r="P86" i="1"/>
  <c r="P125" i="1"/>
  <c r="E67" i="1"/>
  <c r="J39" i="1"/>
  <c r="P39" i="1" s="1"/>
  <c r="E72" i="1"/>
  <c r="E154" i="1"/>
  <c r="E75" i="1"/>
  <c r="P75" i="1" s="1"/>
  <c r="J120" i="1"/>
  <c r="P120" i="1" s="1"/>
  <c r="E198" i="1"/>
  <c r="P198" i="1" s="1"/>
  <c r="J183" i="1"/>
  <c r="F229" i="1"/>
  <c r="E183" i="1"/>
  <c r="J154" i="1"/>
  <c r="J13" i="1"/>
  <c r="J12" i="1" s="1"/>
  <c r="J203" i="1"/>
  <c r="J204" i="1"/>
  <c r="I229" i="1"/>
  <c r="E204" i="1"/>
  <c r="G229" i="1"/>
  <c r="H229" i="1"/>
  <c r="E122" i="1"/>
  <c r="E233" i="1"/>
  <c r="J122" i="1"/>
  <c r="J14" i="1"/>
  <c r="J101" i="1"/>
  <c r="P101" i="1" s="1"/>
  <c r="P15" i="1"/>
  <c r="P95" i="1"/>
  <c r="P67" i="1" l="1"/>
  <c r="E36" i="1"/>
  <c r="P182" i="1"/>
  <c r="P72" i="1"/>
  <c r="E71" i="1"/>
  <c r="P204" i="1"/>
  <c r="E203" i="1"/>
  <c r="P203" i="1" s="1"/>
  <c r="P122" i="1"/>
  <c r="P154" i="1"/>
  <c r="P183" i="1"/>
  <c r="J202" i="1"/>
  <c r="J36" i="1"/>
  <c r="J35" i="1" s="1"/>
  <c r="J117" i="1"/>
  <c r="J116" i="1" s="1"/>
  <c r="P181" i="1"/>
  <c r="E117" i="1"/>
  <c r="P13" i="1"/>
  <c r="P12" i="1" s="1"/>
  <c r="J112" i="1"/>
  <c r="P112" i="1" s="1"/>
  <c r="J84" i="1"/>
  <c r="J71" i="1" s="1"/>
  <c r="J70" i="1" s="1"/>
  <c r="P14" i="1"/>
  <c r="E202" i="1" l="1"/>
  <c r="P202" i="1" s="1"/>
  <c r="E232" i="1"/>
  <c r="P117" i="1"/>
  <c r="E35" i="1"/>
  <c r="P35" i="1" s="1"/>
  <c r="P36" i="1"/>
  <c r="P71" i="1"/>
  <c r="P84" i="1"/>
  <c r="E116" i="1"/>
  <c r="P116" i="1" s="1"/>
  <c r="J180" i="1"/>
  <c r="E70" i="1"/>
  <c r="P70" i="1" s="1"/>
  <c r="E150" i="1"/>
  <c r="E229" i="1" s="1"/>
  <c r="J111" i="1"/>
  <c r="P111" i="1" s="1"/>
  <c r="P180" i="1" l="1"/>
  <c r="J167" i="1"/>
  <c r="F232" i="1"/>
  <c r="J110" i="1"/>
  <c r="P110" i="1" s="1"/>
  <c r="J151" i="1" l="1"/>
  <c r="P151" i="1" s="1"/>
  <c r="P167" i="1"/>
  <c r="J150" i="1" l="1"/>
  <c r="N135" i="1"/>
  <c r="N130" i="1" s="1"/>
  <c r="N129" i="1" s="1"/>
  <c r="N229" i="1" s="1"/>
  <c r="M135" i="1"/>
  <c r="M130" i="1" s="1"/>
  <c r="M129" i="1" s="1"/>
  <c r="M229" i="1" s="1"/>
  <c r="O135" i="1"/>
  <c r="O130" i="1" s="1"/>
  <c r="O129" i="1" s="1"/>
  <c r="O229" i="1" s="1"/>
  <c r="L135" i="1"/>
  <c r="L130" i="1" s="1"/>
  <c r="L129" i="1" s="1"/>
  <c r="L229" i="1" s="1"/>
  <c r="K135" i="1"/>
  <c r="K130" i="1" s="1"/>
  <c r="K129" i="1" s="1"/>
  <c r="K229" i="1" s="1"/>
  <c r="Q229" i="1" s="1"/>
  <c r="J137" i="1"/>
  <c r="J135" i="1" s="1"/>
  <c r="P150" i="1" l="1"/>
  <c r="P232" i="1" s="1"/>
  <c r="P137" i="1"/>
  <c r="J130" i="1"/>
  <c r="P135" i="1"/>
  <c r="P130" i="1" l="1"/>
  <c r="J129" i="1"/>
  <c r="J229" i="1" s="1"/>
  <c r="P129" i="1" l="1"/>
  <c r="P229" i="1" s="1"/>
</calcChain>
</file>

<file path=xl/sharedStrings.xml><?xml version="1.0" encoding="utf-8"?>
<sst xmlns="http://schemas.openxmlformats.org/spreadsheetml/2006/main" count="560" uniqueCount="381">
  <si>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</si>
  <si>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</si>
  <si>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</si>
  <si>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</si>
  <si>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</si>
  <si>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</si>
  <si>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</si>
  <si>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</si>
  <si>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</si>
  <si>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</si>
  <si>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</si>
  <si>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</si>
  <si>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</si>
  <si>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</si>
  <si>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</si>
  <si>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</si>
  <si>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</si>
  <si>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</si>
  <si>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</si>
  <si>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</si>
  <si>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</si>
  <si>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</si>
  <si>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</si>
  <si>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</si>
  <si>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</si>
  <si>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</si>
  <si>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</si>
  <si>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</si>
  <si>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</si>
  <si>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</si>
  <si>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</si>
  <si>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</si>
  <si>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</si>
  <si>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</si>
  <si>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</si>
  <si>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</si>
  <si>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</si>
  <si>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</si>
  <si>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</si>
  <si>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</si>
  <si>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</si>
  <si>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</si>
  <si>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</si>
  <si>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</si>
  <si>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</si>
  <si>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</si>
  <si>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</si>
  <si>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</si>
  <si>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</si>
  <si>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</si>
  <si>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</si>
  <si>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</si>
  <si>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</si>
  <si>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</si>
  <si>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</si>
  <si>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</si>
  <si>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</si>
  <si>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</si>
  <si>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</si>
  <si>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</si>
  <si>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</si>
  <si>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</si>
  <si>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</si>
  <si>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</si>
  <si>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</si>
  <si>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</si>
  <si>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</si>
  <si>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</si>
  <si>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</si>
  <si>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</si>
  <si>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</si>
  <si>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</si>
  <si>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</si>
  <si>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</si>
  <si>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</si>
  <si>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</si>
  <si>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</si>
  <si>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</si>
  <si>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</si>
  <si>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</si>
  <si>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</si>
  <si>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</si>
  <si>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</si>
  <si>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</si>
  <si>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</si>
  <si>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</si>
  <si>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</si>
  <si>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</si>
  <si>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</si>
  <si>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</si>
  <si>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</si>
  <si>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</si>
  <si>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</si>
  <si>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</si>
  <si>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</si>
  <si>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</si>
  <si>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</si>
  <si>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</si>
  <si>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</si>
  <si>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</si>
  <si>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</si>
  <si>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</si>
  <si>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</si>
  <si>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</si>
  <si>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</si>
  <si>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</si>
  <si>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</si>
  <si>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</si>
  <si>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</si>
  <si>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</si>
  <si>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</si>
  <si>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</si>
  <si>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</si>
  <si>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</si>
  <si>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</si>
  <si>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</si>
  <si>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</si>
  <si>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</si>
  <si>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</si>
  <si>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</si>
  <si>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</si>
  <si>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</si>
  <si>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</si>
  <si>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</si>
  <si>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</si>
  <si>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</si>
  <si>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</si>
  <si>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</si>
  <si>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</si>
  <si>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</si>
  <si>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</si>
  <si>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</si>
  <si>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</si>
  <si>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</si>
  <si>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</si>
  <si>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</si>
  <si>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</si>
  <si>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</si>
  <si>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</si>
  <si>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</si>
  <si>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</si>
  <si>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</si>
  <si>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</si>
  <si>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</si>
  <si>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</si>
  <si>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</si>
  <si>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</si>
  <si>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</si>
  <si>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</si>
  <si>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</si>
  <si>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</si>
  <si>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</si>
  <si>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</si>
  <si>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</si>
  <si>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</si>
  <si>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</si>
  <si>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</si>
  <si>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</si>
  <si>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</si>
  <si>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</si>
  <si>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</si>
  <si>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</si>
  <si>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</si>
  <si>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</si>
  <si>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</si>
  <si>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</si>
  <si>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</si>
  <si>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</si>
  <si>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</si>
  <si>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</si>
  <si>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</si>
  <si>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</si>
  <si>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</si>
  <si>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</si>
  <si>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</si>
  <si>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</si>
  <si>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</si>
  <si>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</si>
  <si>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</si>
  <si>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</si>
  <si>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</si>
  <si>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</si>
  <si>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</si>
  <si>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</si>
  <si>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</si>
  <si>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</si>
  <si>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</si>
  <si>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</si>
  <si>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</si>
  <si>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</si>
  <si>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</si>
  <si>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</si>
  <si>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</si>
  <si>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</si>
  <si>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</si>
  <si>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</si>
  <si>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</si>
  <si>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</si>
  <si>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</si>
  <si>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</si>
  <si>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</si>
  <si>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</si>
  <si>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</si>
  <si>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</si>
  <si>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</si>
  <si>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</si>
  <si>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</si>
  <si>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</si>
  <si>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</si>
  <si>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</si>
  <si>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</si>
  <si>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</si>
  <si>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</si>
  <si>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</si>
  <si>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</si>
  <si>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</si>
  <si>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</si>
  <si>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</si>
  <si>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</si>
  <si>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</si>
  <si>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</si>
  <si>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</si>
  <si>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</si>
  <si>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</si>
  <si>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</si>
  <si>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</si>
  <si>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</si>
  <si>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</si>
  <si>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</si>
  <si>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</si>
  <si>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</si>
  <si>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</si>
  <si>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</si>
  <si>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</si>
  <si>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</si>
  <si>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</si>
  <si>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</si>
  <si>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</si>
  <si>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</si>
  <si>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</si>
  <si>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</si>
  <si>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</si>
  <si>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</si>
  <si>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</si>
  <si>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</si>
  <si>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</si>
  <si>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</si>
  <si>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</si>
  <si>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</si>
  <si>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</si>
  <si>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</si>
  <si>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</si>
  <si>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</si>
  <si>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</si>
  <si>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</si>
  <si>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</si>
  <si>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</si>
  <si>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</si>
  <si>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</si>
  <si>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</si>
  <si>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</si>
  <si>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</si>
  <si>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</si>
  <si>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</si>
  <si>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</si>
  <si>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</si>
  <si>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</si>
  <si>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</si>
  <si>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</si>
  <si>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</si>
  <si>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</si>
  <si>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</si>
  <si>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</si>
  <si>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</si>
  <si>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</si>
  <si>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</si>
  <si>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</si>
  <si>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</si>
  <si>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</si>
  <si>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</si>
  <si>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</si>
  <si>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</si>
  <si>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</si>
  <si>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</si>
  <si>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</si>
  <si>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</si>
  <si>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</si>
  <si>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</si>
  <si>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</si>
  <si>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</si>
  <si>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</si>
  <si>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</si>
  <si>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</si>
  <si>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</si>
  <si>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</si>
  <si>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</si>
  <si>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</si>
  <si>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</si>
  <si>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</si>
  <si>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</si>
  <si>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</si>
  <si>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</si>
  <si>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</si>
  <si>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</si>
  <si>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</si>
  <si>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</si>
  <si>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</si>
  <si>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</si>
  <si>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</si>
  <si>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</si>
  <si>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</si>
  <si>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</si>
  <si>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</si>
  <si>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</si>
  <si>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</si>
  <si>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</si>
  <si>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</si>
  <si>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</si>
  <si>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</si>
  <si>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</si>
  <si>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</si>
  <si>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</si>
  <si>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</si>
  <si>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</si>
  <si>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</si>
  <si>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</si>
  <si>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</si>
  <si>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</si>
  <si>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</si>
  <si>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</si>
  <si>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</si>
  <si>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</si>
  <si>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</si>
  <si>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</si>
  <si>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</si>
  <si>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</si>
  <si>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</si>
  <si>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</si>
  <si>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</si>
  <si>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</si>
  <si>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</si>
  <si>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</si>
  <si>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</si>
  <si>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</si>
  <si>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</si>
  <si>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</si>
  <si>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</si>
  <si>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</si>
  <si>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</si>
  <si>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</si>
  <si>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</si>
  <si>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</si>
  <si>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</si>
  <si>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</si>
  <si>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</si>
  <si>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</si>
  <si>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</si>
  <si>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</si>
  <si>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</si>
  <si>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</si>
  <si>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</si>
  <si>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</si>
  <si>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</si>
  <si>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</si>
  <si>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</si>
  <si>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</si>
  <si>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</si>
  <si>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</si>
  <si>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</si>
  <si>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</si>
  <si>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</si>
  <si>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</si>
  <si>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</si>
  <si>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</si>
  <si>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</si>
  <si>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Додаток №3</t>
  </si>
  <si>
    <t>0611142</t>
  </si>
  <si>
    <t>Організація благоустрою населених пунктів, в т.ч.: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</si>
  <si>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</si>
  <si>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</si>
  <si>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від 27   жовтня 2022 року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</si>
</sst>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9"/>
  <sheetViews>
    <sheetView tabSelected="1" view="pageBreakPreview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0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8" t="s">
        <v>375</v>
      </c>
      <c r="N1" s="158"/>
      <c r="O1" s="158"/>
      <c r="P1" s="158"/>
    </row>
    <row r="2" spans="1:17" x14ac:dyDescent="0.25">
      <c r="L2" s="84"/>
      <c r="M2" s="157" t="s">
        <v>338</v>
      </c>
      <c r="N2" s="157"/>
      <c r="O2" s="157"/>
      <c r="P2" s="157"/>
    </row>
    <row r="3" spans="1:17" ht="27.75" customHeight="1" x14ac:dyDescent="0.25">
      <c r="L3" s="57"/>
      <c r="M3" s="168" t="s">
        <v>347</v>
      </c>
      <c r="N3" s="168"/>
      <c r="O3" s="168"/>
      <c r="P3" s="168"/>
    </row>
    <row r="4" spans="1:17" x14ac:dyDescent="0.25">
      <c r="L4" s="57"/>
      <c r="M4" s="157" t="s">
        <v>380</v>
      </c>
      <c r="N4" s="157"/>
      <c r="O4" s="157"/>
      <c r="P4" s="157"/>
    </row>
    <row r="5" spans="1:17" s="4" customFormat="1" ht="33.75" customHeight="1" x14ac:dyDescent="0.4">
      <c r="A5" s="161" t="s">
        <v>155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17" s="4" customFormat="1" ht="57.75" customHeight="1" x14ac:dyDescent="0.4">
      <c r="A6" s="163" t="s">
        <v>315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65" t="s">
        <v>198</v>
      </c>
      <c r="B8" s="165" t="s">
        <v>199</v>
      </c>
      <c r="C8" s="165" t="s">
        <v>1</v>
      </c>
      <c r="D8" s="169" t="s">
        <v>200</v>
      </c>
      <c r="E8" s="160" t="s">
        <v>2</v>
      </c>
      <c r="F8" s="160"/>
      <c r="G8" s="160"/>
      <c r="H8" s="160"/>
      <c r="I8" s="160"/>
      <c r="J8" s="160" t="s">
        <v>6</v>
      </c>
      <c r="K8" s="160"/>
      <c r="L8" s="160"/>
      <c r="M8" s="160"/>
      <c r="N8" s="160"/>
      <c r="O8" s="160"/>
      <c r="P8" s="160" t="s">
        <v>201</v>
      </c>
      <c r="Q8" s="5"/>
    </row>
    <row r="9" spans="1:17" s="4" customFormat="1" ht="18.75" customHeight="1" x14ac:dyDescent="0.3">
      <c r="A9" s="166"/>
      <c r="B9" s="166"/>
      <c r="C9" s="166"/>
      <c r="D9" s="170"/>
      <c r="E9" s="160" t="s">
        <v>135</v>
      </c>
      <c r="F9" s="159" t="s">
        <v>3</v>
      </c>
      <c r="G9" s="159" t="s">
        <v>4</v>
      </c>
      <c r="H9" s="159"/>
      <c r="I9" s="159" t="s">
        <v>202</v>
      </c>
      <c r="J9" s="160" t="s">
        <v>135</v>
      </c>
      <c r="K9" s="159" t="s">
        <v>7</v>
      </c>
      <c r="L9" s="159" t="s">
        <v>3</v>
      </c>
      <c r="M9" s="159" t="s">
        <v>4</v>
      </c>
      <c r="N9" s="159"/>
      <c r="O9" s="159" t="s">
        <v>202</v>
      </c>
      <c r="P9" s="160"/>
      <c r="Q9" s="5"/>
    </row>
    <row r="10" spans="1:17" s="4" customFormat="1" ht="109.5" customHeight="1" x14ac:dyDescent="0.3">
      <c r="A10" s="167"/>
      <c r="B10" s="167"/>
      <c r="C10" s="167"/>
      <c r="D10" s="171"/>
      <c r="E10" s="160"/>
      <c r="F10" s="159"/>
      <c r="G10" s="47" t="s">
        <v>203</v>
      </c>
      <c r="H10" s="47" t="s">
        <v>5</v>
      </c>
      <c r="I10" s="159"/>
      <c r="J10" s="160"/>
      <c r="K10" s="159"/>
      <c r="L10" s="159"/>
      <c r="M10" s="47" t="s">
        <v>203</v>
      </c>
      <c r="N10" s="47" t="s">
        <v>5</v>
      </c>
      <c r="O10" s="159"/>
      <c r="P10" s="160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9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9">
        <f>F12</f>
        <v>11415</v>
      </c>
      <c r="F12" s="49">
        <f>F13</f>
        <v>11415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11415</v>
      </c>
    </row>
    <row r="13" spans="1:17" s="4" customFormat="1" ht="31.5" x14ac:dyDescent="0.3">
      <c r="A13" s="13" t="s">
        <v>9</v>
      </c>
      <c r="B13" s="14"/>
      <c r="C13" s="15"/>
      <c r="D13" s="130" t="s">
        <v>10</v>
      </c>
      <c r="E13" s="49">
        <f>F13</f>
        <v>11415</v>
      </c>
      <c r="F13" s="49">
        <f>F15+F16+F25+F29+F23</f>
        <v>11415</v>
      </c>
      <c r="G13" s="49">
        <f t="shared" ref="G13:O13" si="1">G15+G16+G25+G29+G23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P15+P16+P25+P29+P23</f>
        <v>11415</v>
      </c>
    </row>
    <row r="14" spans="1:17" s="4" customFormat="1" ht="35.25" hidden="1" customHeight="1" x14ac:dyDescent="0.3">
      <c r="A14" s="13" t="s">
        <v>206</v>
      </c>
      <c r="B14" s="14" t="s">
        <v>207</v>
      </c>
      <c r="C14" s="15" t="s">
        <v>206</v>
      </c>
      <c r="D14" s="16" t="s">
        <v>208</v>
      </c>
      <c r="E14" s="49">
        <f>E15+E16</f>
        <v>0</v>
      </c>
      <c r="F14" s="49">
        <f>F15+F16</f>
        <v>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223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F21</f>
        <v>0</v>
      </c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49">
        <f t="shared" ref="P16:P83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3" t="s">
        <v>259</v>
      </c>
      <c r="E17" s="24">
        <f t="shared" ref="E17:E32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260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224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258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181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4"/>
      <c r="D23" s="16" t="s">
        <v>218</v>
      </c>
      <c r="E23" s="49">
        <f>E24</f>
        <v>0</v>
      </c>
      <c r="F23" s="49">
        <f t="shared" ref="F23:O23" si="6">F24</f>
        <v>0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4"/>
        <v>0</v>
      </c>
      <c r="Q23" s="5"/>
    </row>
    <row r="24" spans="1:17" s="4" customFormat="1" ht="57" hidden="1" customHeight="1" x14ac:dyDescent="0.3">
      <c r="A24" s="22" t="s">
        <v>316</v>
      </c>
      <c r="B24" s="17">
        <v>3210</v>
      </c>
      <c r="C24" s="26">
        <v>1050</v>
      </c>
      <c r="D24" s="111" t="s">
        <v>317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49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220</v>
      </c>
      <c r="E25" s="49">
        <f>E26+E28+E27</f>
        <v>0</v>
      </c>
      <c r="F25" s="49">
        <f t="shared" ref="F25:O25" si="7">F26+F28+F27</f>
        <v>0</v>
      </c>
      <c r="G25" s="49">
        <f t="shared" si="7"/>
        <v>0</v>
      </c>
      <c r="H25" s="49">
        <f t="shared" si="7"/>
        <v>0</v>
      </c>
      <c r="I25" s="49">
        <f t="shared" si="7"/>
        <v>0</v>
      </c>
      <c r="J25" s="49">
        <f t="shared" si="7"/>
        <v>0</v>
      </c>
      <c r="K25" s="49">
        <f t="shared" si="7"/>
        <v>0</v>
      </c>
      <c r="L25" s="49">
        <f t="shared" si="7"/>
        <v>0</v>
      </c>
      <c r="M25" s="49">
        <f t="shared" si="7"/>
        <v>0</v>
      </c>
      <c r="N25" s="49">
        <f t="shared" si="7"/>
        <v>0</v>
      </c>
      <c r="O25" s="49">
        <f t="shared" si="7"/>
        <v>0</v>
      </c>
      <c r="P25" s="49">
        <f t="shared" si="4"/>
        <v>0</v>
      </c>
      <c r="Q25" s="5"/>
    </row>
    <row r="26" spans="1:17" s="4" customFormat="1" ht="56.25" hidden="1" x14ac:dyDescent="0.3">
      <c r="A26" s="22" t="s">
        <v>170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49">
        <f t="shared" si="4"/>
        <v>0</v>
      </c>
      <c r="Q26" s="5"/>
    </row>
    <row r="27" spans="1:17" s="4" customFormat="1" ht="77.25" hidden="1" customHeight="1" x14ac:dyDescent="0.3">
      <c r="A27" s="22" t="s">
        <v>318</v>
      </c>
      <c r="B27" s="17">
        <v>7540</v>
      </c>
      <c r="C27" s="18" t="s">
        <v>320</v>
      </c>
      <c r="D27" s="19" t="s">
        <v>319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69" hidden="1" customHeight="1" x14ac:dyDescent="0.3">
      <c r="A28" s="22" t="s">
        <v>168</v>
      </c>
      <c r="B28" s="17">
        <v>7680</v>
      </c>
      <c r="C28" s="18" t="s">
        <v>24</v>
      </c>
      <c r="D28" s="19" t="s">
        <v>169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32.25" customHeight="1" x14ac:dyDescent="0.3">
      <c r="A29" s="22"/>
      <c r="B29" s="13">
        <v>8000</v>
      </c>
      <c r="C29" s="18"/>
      <c r="D29" s="63" t="s">
        <v>241</v>
      </c>
      <c r="E29" s="49">
        <f>E32+E30+E34</f>
        <v>11415</v>
      </c>
      <c r="F29" s="49">
        <f>F32+F30+F34</f>
        <v>11415</v>
      </c>
      <c r="G29" s="49">
        <f t="shared" ref="G29:O29" si="8">G32+G30</f>
        <v>0</v>
      </c>
      <c r="H29" s="49">
        <f t="shared" si="8"/>
        <v>0</v>
      </c>
      <c r="I29" s="49">
        <f t="shared" si="8"/>
        <v>0</v>
      </c>
      <c r="J29" s="49">
        <f t="shared" si="8"/>
        <v>0</v>
      </c>
      <c r="K29" s="49">
        <f t="shared" si="8"/>
        <v>0</v>
      </c>
      <c r="L29" s="49">
        <f t="shared" si="8"/>
        <v>0</v>
      </c>
      <c r="M29" s="49">
        <f t="shared" si="8"/>
        <v>0</v>
      </c>
      <c r="N29" s="49">
        <f t="shared" si="8"/>
        <v>0</v>
      </c>
      <c r="O29" s="49">
        <f t="shared" si="8"/>
        <v>0</v>
      </c>
      <c r="P29" s="49">
        <f t="shared" si="4"/>
        <v>11415</v>
      </c>
      <c r="Q29" s="5"/>
    </row>
    <row r="30" spans="1:17" s="4" customFormat="1" ht="65.25" customHeight="1" x14ac:dyDescent="0.3">
      <c r="A30" s="22" t="s">
        <v>158</v>
      </c>
      <c r="B30" s="17" t="s">
        <v>26</v>
      </c>
      <c r="C30" s="18" t="s">
        <v>25</v>
      </c>
      <c r="D30" s="19" t="s">
        <v>27</v>
      </c>
      <c r="E30" s="24">
        <f t="shared" ref="E30:E31" si="9">F30</f>
        <v>-35000</v>
      </c>
      <c r="F30" s="24">
        <f>F31</f>
        <v>-35000</v>
      </c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49">
        <f t="shared" si="4"/>
        <v>-35000</v>
      </c>
      <c r="Q30" s="5"/>
    </row>
    <row r="31" spans="1:17" s="4" customFormat="1" ht="93.75" customHeight="1" x14ac:dyDescent="0.3">
      <c r="A31" s="22"/>
      <c r="B31" s="17"/>
      <c r="C31" s="18"/>
      <c r="D31" s="132" t="s">
        <v>351</v>
      </c>
      <c r="E31" s="24">
        <f t="shared" si="9"/>
        <v>-35000</v>
      </c>
      <c r="F31" s="24">
        <v>-35000</v>
      </c>
      <c r="G31" s="24"/>
      <c r="H31" s="24"/>
      <c r="I31" s="24"/>
      <c r="J31" s="24"/>
      <c r="K31" s="24"/>
      <c r="L31" s="24"/>
      <c r="M31" s="24"/>
      <c r="N31" s="24"/>
      <c r="O31" s="24"/>
      <c r="P31" s="49">
        <f t="shared" si="4"/>
        <v>-35000</v>
      </c>
      <c r="Q31" s="5"/>
    </row>
    <row r="32" spans="1:17" s="4" customFormat="1" ht="60.75" hidden="1" customHeight="1" x14ac:dyDescent="0.3">
      <c r="A32" s="22" t="s">
        <v>226</v>
      </c>
      <c r="B32" s="17">
        <v>8230</v>
      </c>
      <c r="C32" s="22" t="s">
        <v>227</v>
      </c>
      <c r="D32" s="62" t="s">
        <v>225</v>
      </c>
      <c r="E32" s="24">
        <f t="shared" si="5"/>
        <v>0</v>
      </c>
      <c r="F32" s="24"/>
      <c r="G32" s="24"/>
      <c r="H32" s="24"/>
      <c r="I32" s="24"/>
      <c r="J32" s="24">
        <f>K32+L32</f>
        <v>0</v>
      </c>
      <c r="K32" s="24"/>
      <c r="L32" s="24"/>
      <c r="M32" s="24"/>
      <c r="N32" s="24"/>
      <c r="O32" s="24"/>
      <c r="P32" s="49">
        <f t="shared" si="4"/>
        <v>0</v>
      </c>
      <c r="Q32" s="5"/>
    </row>
    <row r="33" spans="1:19" s="77" customFormat="1" ht="81" hidden="1" customHeight="1" x14ac:dyDescent="0.3">
      <c r="A33" s="126"/>
      <c r="B33" s="127"/>
      <c r="C33" s="126"/>
      <c r="D33" s="81" t="s">
        <v>256</v>
      </c>
      <c r="E33" s="128">
        <f t="shared" ref="E33" si="11">F33</f>
        <v>0</v>
      </c>
      <c r="F33" s="128"/>
      <c r="G33" s="128"/>
      <c r="H33" s="128"/>
      <c r="I33" s="128"/>
      <c r="J33" s="24">
        <f t="shared" ref="J33:J34" si="12">K33+L33</f>
        <v>0</v>
      </c>
      <c r="K33" s="23"/>
      <c r="L33" s="23"/>
      <c r="M33" s="23"/>
      <c r="N33" s="23"/>
      <c r="O33" s="23"/>
      <c r="P33" s="49">
        <f t="shared" si="4"/>
        <v>0</v>
      </c>
      <c r="Q33" s="76"/>
    </row>
    <row r="34" spans="1:19" s="77" customFormat="1" ht="63.75" customHeight="1" x14ac:dyDescent="0.3">
      <c r="A34" s="22" t="s">
        <v>340</v>
      </c>
      <c r="B34" s="17">
        <v>8775</v>
      </c>
      <c r="C34" s="22" t="s">
        <v>16</v>
      </c>
      <c r="D34" s="62" t="s">
        <v>339</v>
      </c>
      <c r="E34" s="24">
        <f>F34</f>
        <v>46415</v>
      </c>
      <c r="F34" s="24">
        <v>46415</v>
      </c>
      <c r="G34" s="23"/>
      <c r="H34" s="23"/>
      <c r="I34" s="23"/>
      <c r="J34" s="24">
        <f t="shared" si="12"/>
        <v>0</v>
      </c>
      <c r="K34" s="23"/>
      <c r="L34" s="23"/>
      <c r="M34" s="23"/>
      <c r="N34" s="23"/>
      <c r="O34" s="23"/>
      <c r="P34" s="49">
        <f t="shared" si="4"/>
        <v>46415</v>
      </c>
      <c r="Q34" s="76"/>
    </row>
    <row r="35" spans="1:19" s="4" customFormat="1" ht="42.75" customHeight="1" x14ac:dyDescent="0.3">
      <c r="A35" s="13" t="s">
        <v>28</v>
      </c>
      <c r="B35" s="14"/>
      <c r="C35" s="15"/>
      <c r="D35" s="137" t="s">
        <v>148</v>
      </c>
      <c r="E35" s="49">
        <f>E36</f>
        <v>85000</v>
      </c>
      <c r="F35" s="49">
        <f t="shared" ref="F35:I35" si="13">F36</f>
        <v>85000</v>
      </c>
      <c r="G35" s="49">
        <f t="shared" si="13"/>
        <v>0</v>
      </c>
      <c r="H35" s="49">
        <f t="shared" si="13"/>
        <v>0</v>
      </c>
      <c r="I35" s="49">
        <f t="shared" si="13"/>
        <v>0</v>
      </c>
      <c r="J35" s="49">
        <f t="shared" ref="J35" si="14">J36</f>
        <v>-50000</v>
      </c>
      <c r="K35" s="49">
        <f t="shared" ref="K35" si="15">K36</f>
        <v>-50000</v>
      </c>
      <c r="L35" s="49">
        <f t="shared" ref="L35" si="16">L36</f>
        <v>0</v>
      </c>
      <c r="M35" s="49">
        <v>0</v>
      </c>
      <c r="N35" s="49">
        <f t="shared" ref="N35" si="17">N36</f>
        <v>0</v>
      </c>
      <c r="O35" s="49">
        <f t="shared" ref="O35" si="18">O36</f>
        <v>-50000</v>
      </c>
      <c r="P35" s="49">
        <f t="shared" si="4"/>
        <v>35000</v>
      </c>
    </row>
    <row r="36" spans="1:19" s="4" customFormat="1" ht="43.5" customHeight="1" x14ac:dyDescent="0.3">
      <c r="A36" s="13" t="s">
        <v>29</v>
      </c>
      <c r="B36" s="14"/>
      <c r="C36" s="15"/>
      <c r="D36" s="137" t="s">
        <v>148</v>
      </c>
      <c r="E36" s="49">
        <f>E39+E37+E67</f>
        <v>85000</v>
      </c>
      <c r="F36" s="49">
        <f>F39+F37+F67</f>
        <v>85000</v>
      </c>
      <c r="G36" s="49">
        <f t="shared" ref="G36:O36" si="19">G39+G37+G67</f>
        <v>0</v>
      </c>
      <c r="H36" s="49">
        <f t="shared" si="19"/>
        <v>0</v>
      </c>
      <c r="I36" s="49">
        <f t="shared" si="19"/>
        <v>0</v>
      </c>
      <c r="J36" s="49">
        <f t="shared" si="19"/>
        <v>-50000</v>
      </c>
      <c r="K36" s="49">
        <f t="shared" si="19"/>
        <v>-50000</v>
      </c>
      <c r="L36" s="49">
        <f t="shared" si="19"/>
        <v>0</v>
      </c>
      <c r="M36" s="49">
        <f t="shared" si="19"/>
        <v>0</v>
      </c>
      <c r="N36" s="49">
        <f t="shared" si="19"/>
        <v>0</v>
      </c>
      <c r="O36" s="49">
        <f t="shared" si="19"/>
        <v>-50000</v>
      </c>
      <c r="P36" s="49">
        <f t="shared" si="4"/>
        <v>35000</v>
      </c>
    </row>
    <row r="37" spans="1:19" s="4" customFormat="1" ht="50.25" hidden="1" customHeight="1" x14ac:dyDescent="0.3">
      <c r="A37" s="13" t="s">
        <v>206</v>
      </c>
      <c r="B37" s="14" t="s">
        <v>207</v>
      </c>
      <c r="C37" s="15" t="s">
        <v>206</v>
      </c>
      <c r="D37" s="16" t="s">
        <v>208</v>
      </c>
      <c r="E37" s="49">
        <f>E38</f>
        <v>0</v>
      </c>
      <c r="F37" s="49">
        <f t="shared" ref="F37:O37" si="20">F38</f>
        <v>0</v>
      </c>
      <c r="G37" s="49">
        <f t="shared" si="20"/>
        <v>0</v>
      </c>
      <c r="H37" s="49">
        <f t="shared" si="20"/>
        <v>0</v>
      </c>
      <c r="I37" s="49">
        <f t="shared" si="20"/>
        <v>0</v>
      </c>
      <c r="J37" s="49">
        <f t="shared" si="20"/>
        <v>0</v>
      </c>
      <c r="K37" s="49">
        <f t="shared" si="20"/>
        <v>0</v>
      </c>
      <c r="L37" s="49">
        <f t="shared" si="20"/>
        <v>0</v>
      </c>
      <c r="M37" s="49">
        <f t="shared" si="20"/>
        <v>0</v>
      </c>
      <c r="N37" s="49">
        <f t="shared" si="20"/>
        <v>0</v>
      </c>
      <c r="O37" s="49">
        <f t="shared" si="20"/>
        <v>0</v>
      </c>
      <c r="P37" s="49">
        <f t="shared" si="4"/>
        <v>0</v>
      </c>
    </row>
    <row r="38" spans="1:19" s="113" customFormat="1" ht="78" hidden="1" customHeight="1" x14ac:dyDescent="0.3">
      <c r="A38" s="112" t="s">
        <v>273</v>
      </c>
      <c r="B38" s="112" t="s">
        <v>14</v>
      </c>
      <c r="C38" s="19" t="s">
        <v>12</v>
      </c>
      <c r="D38" s="19" t="s">
        <v>15</v>
      </c>
      <c r="E38" s="24">
        <f t="shared" ref="E38:E68" si="21">F38</f>
        <v>0</v>
      </c>
      <c r="F38" s="24"/>
      <c r="G38" s="24"/>
      <c r="H38" s="49"/>
      <c r="I38" s="49"/>
      <c r="J38" s="49">
        <f>K38+L38</f>
        <v>0</v>
      </c>
      <c r="K38" s="49"/>
      <c r="L38" s="49"/>
      <c r="M38" s="49"/>
      <c r="N38" s="49"/>
      <c r="O38" s="49"/>
      <c r="P38" s="49">
        <f t="shared" si="4"/>
        <v>0</v>
      </c>
    </row>
    <row r="39" spans="1:19" s="4" customFormat="1" ht="31.5" customHeight="1" x14ac:dyDescent="0.3">
      <c r="A39" s="13" t="s">
        <v>206</v>
      </c>
      <c r="B39" s="14" t="s">
        <v>209</v>
      </c>
      <c r="C39" s="15" t="s">
        <v>206</v>
      </c>
      <c r="D39" s="138" t="s">
        <v>210</v>
      </c>
      <c r="E39" s="49">
        <f>E40+E55+E66+E57+E49+E47+E52+E58+E42+E45+E54</f>
        <v>-404920</v>
      </c>
      <c r="F39" s="49">
        <f>F40+F55+F66+F57+F49+F47+F52+F58+F42+F45+F54</f>
        <v>-404920</v>
      </c>
      <c r="G39" s="49">
        <f t="shared" ref="G39:O39" si="22">G40+G55+G66+G57+G49+G47+G52+G58+G42+G45</f>
        <v>0</v>
      </c>
      <c r="H39" s="49">
        <f t="shared" si="22"/>
        <v>0</v>
      </c>
      <c r="I39" s="49">
        <f t="shared" si="22"/>
        <v>0</v>
      </c>
      <c r="J39" s="49">
        <f t="shared" si="22"/>
        <v>-50000</v>
      </c>
      <c r="K39" s="49">
        <f>K40+K55+K66+K57+K49+K47+K52+K58+K42+K45</f>
        <v>-50000</v>
      </c>
      <c r="L39" s="49">
        <f t="shared" si="22"/>
        <v>0</v>
      </c>
      <c r="M39" s="49">
        <f t="shared" si="22"/>
        <v>0</v>
      </c>
      <c r="N39" s="49">
        <f t="shared" si="22"/>
        <v>0</v>
      </c>
      <c r="O39" s="49">
        <f t="shared" si="22"/>
        <v>-50000</v>
      </c>
      <c r="P39" s="49">
        <f t="shared" si="4"/>
        <v>-454920</v>
      </c>
    </row>
    <row r="40" spans="1:19" s="4" customFormat="1" ht="30.75" customHeight="1" x14ac:dyDescent="0.3">
      <c r="A40" s="17" t="s">
        <v>30</v>
      </c>
      <c r="B40" s="17" t="s">
        <v>32</v>
      </c>
      <c r="C40" s="18" t="s">
        <v>31</v>
      </c>
      <c r="D40" s="19" t="s">
        <v>313</v>
      </c>
      <c r="E40" s="24">
        <f t="shared" si="21"/>
        <v>231782</v>
      </c>
      <c r="F40" s="24">
        <v>231782</v>
      </c>
      <c r="G40" s="24"/>
      <c r="H40" s="24"/>
      <c r="I40" s="24"/>
      <c r="J40" s="24">
        <f t="shared" ref="J40:J69" si="23">L40+O40</f>
        <v>0</v>
      </c>
      <c r="K40" s="24"/>
      <c r="L40" s="24"/>
      <c r="M40" s="24"/>
      <c r="N40" s="24"/>
      <c r="O40" s="24"/>
      <c r="P40" s="49">
        <f t="shared" si="4"/>
        <v>231782</v>
      </c>
      <c r="R40" s="4" t="s">
        <v>205</v>
      </c>
    </row>
    <row r="41" spans="1:19" s="4" customFormat="1" ht="18.75" hidden="1" x14ac:dyDescent="0.3">
      <c r="A41" s="17"/>
      <c r="B41" s="17"/>
      <c r="C41" s="18"/>
      <c r="D41" s="19"/>
      <c r="E41" s="24">
        <f t="shared" si="21"/>
        <v>0</v>
      </c>
      <c r="F41" s="24"/>
      <c r="G41" s="24"/>
      <c r="H41" s="24"/>
      <c r="I41" s="24"/>
      <c r="J41" s="24">
        <f t="shared" si="23"/>
        <v>0</v>
      </c>
      <c r="K41" s="24"/>
      <c r="L41" s="24"/>
      <c r="M41" s="24"/>
      <c r="N41" s="24"/>
      <c r="O41" s="24"/>
      <c r="P41" s="49">
        <f t="shared" si="4"/>
        <v>0</v>
      </c>
    </row>
    <row r="42" spans="1:19" s="4" customFormat="1" ht="63" customHeight="1" x14ac:dyDescent="0.3">
      <c r="A42" s="17" t="s">
        <v>280</v>
      </c>
      <c r="B42" s="17">
        <v>1021</v>
      </c>
      <c r="C42" s="18" t="s">
        <v>34</v>
      </c>
      <c r="D42" s="62" t="s">
        <v>357</v>
      </c>
      <c r="E42" s="24">
        <f>F42</f>
        <v>-636702</v>
      </c>
      <c r="F42" s="24">
        <f>F43+F44</f>
        <v>-636702</v>
      </c>
      <c r="G42" s="24">
        <f>G43+G44</f>
        <v>0</v>
      </c>
      <c r="H42" s="24">
        <f>H43+H44</f>
        <v>0</v>
      </c>
      <c r="I42" s="24"/>
      <c r="J42" s="24">
        <f t="shared" si="23"/>
        <v>71200</v>
      </c>
      <c r="K42" s="24">
        <f>K43</f>
        <v>71200</v>
      </c>
      <c r="L42" s="24"/>
      <c r="M42" s="24"/>
      <c r="N42" s="24"/>
      <c r="O42" s="24">
        <f>O43</f>
        <v>71200</v>
      </c>
      <c r="P42" s="49">
        <f t="shared" si="4"/>
        <v>-565502</v>
      </c>
    </row>
    <row r="43" spans="1:19" s="4" customFormat="1" ht="36.75" customHeight="1" x14ac:dyDescent="0.3">
      <c r="A43" s="17"/>
      <c r="B43" s="17"/>
      <c r="C43" s="18"/>
      <c r="D43" s="149" t="s">
        <v>359</v>
      </c>
      <c r="E43" s="24">
        <f t="shared" ref="E43:E44" si="24">F43</f>
        <v>-717363.04</v>
      </c>
      <c r="F43" s="24">
        <v>-717363.04</v>
      </c>
      <c r="G43" s="24"/>
      <c r="H43" s="24">
        <v>-80661.039999999994</v>
      </c>
      <c r="I43" s="24"/>
      <c r="J43" s="24">
        <f t="shared" si="23"/>
        <v>71200</v>
      </c>
      <c r="K43" s="24">
        <v>71200</v>
      </c>
      <c r="L43" s="24"/>
      <c r="M43" s="24"/>
      <c r="N43" s="24"/>
      <c r="O43" s="24">
        <v>71200</v>
      </c>
      <c r="P43" s="49">
        <f>E43+J43</f>
        <v>-646163.04</v>
      </c>
    </row>
    <row r="44" spans="1:19" s="4" customFormat="1" ht="24.75" customHeight="1" x14ac:dyDescent="0.3">
      <c r="A44" s="17"/>
      <c r="B44" s="17"/>
      <c r="C44" s="18"/>
      <c r="D44" s="149" t="s">
        <v>358</v>
      </c>
      <c r="E44" s="24">
        <f t="shared" si="24"/>
        <v>80661.039999999994</v>
      </c>
      <c r="F44" s="24">
        <v>80661.039999999994</v>
      </c>
      <c r="G44" s="24"/>
      <c r="H44" s="24">
        <v>80661.039999999994</v>
      </c>
      <c r="I44" s="24"/>
      <c r="J44" s="24">
        <f t="shared" si="23"/>
        <v>0</v>
      </c>
      <c r="K44" s="24"/>
      <c r="L44" s="24"/>
      <c r="M44" s="24"/>
      <c r="N44" s="24"/>
      <c r="O44" s="24"/>
      <c r="P44" s="49">
        <f>E44+J44</f>
        <v>80661.039999999994</v>
      </c>
    </row>
    <row r="45" spans="1:19" s="4" customFormat="1" ht="37.5" hidden="1" customHeight="1" x14ac:dyDescent="0.3">
      <c r="A45" s="17" t="s">
        <v>343</v>
      </c>
      <c r="B45" s="17">
        <v>1030</v>
      </c>
      <c r="C45" s="18"/>
      <c r="D45" s="62" t="s">
        <v>344</v>
      </c>
      <c r="E45" s="24">
        <f>E46</f>
        <v>0</v>
      </c>
      <c r="F45" s="24"/>
      <c r="G45" s="24">
        <f t="shared" ref="G45:I45" si="25">G46</f>
        <v>0</v>
      </c>
      <c r="H45" s="24">
        <f t="shared" si="25"/>
        <v>0</v>
      </c>
      <c r="I45" s="24">
        <f t="shared" si="25"/>
        <v>0</v>
      </c>
      <c r="J45" s="24">
        <f>J46</f>
        <v>0</v>
      </c>
      <c r="K45" s="24">
        <f t="shared" ref="K45:O45" si="26">K46</f>
        <v>0</v>
      </c>
      <c r="L45" s="24">
        <f t="shared" si="26"/>
        <v>0</v>
      </c>
      <c r="M45" s="24">
        <f t="shared" si="26"/>
        <v>0</v>
      </c>
      <c r="N45" s="24">
        <f t="shared" si="26"/>
        <v>0</v>
      </c>
      <c r="O45" s="24">
        <f t="shared" si="26"/>
        <v>0</v>
      </c>
      <c r="P45" s="49">
        <f t="shared" si="4"/>
        <v>0</v>
      </c>
    </row>
    <row r="46" spans="1:19" s="4" customFormat="1" ht="37.5" hidden="1" customHeight="1" x14ac:dyDescent="0.3">
      <c r="A46" s="17" t="s">
        <v>342</v>
      </c>
      <c r="B46" s="17">
        <v>1031</v>
      </c>
      <c r="C46" s="18" t="s">
        <v>34</v>
      </c>
      <c r="D46" s="62" t="s">
        <v>204</v>
      </c>
      <c r="E46" s="24">
        <f>F46+I46</f>
        <v>0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49">
        <f t="shared" si="4"/>
        <v>0</v>
      </c>
    </row>
    <row r="47" spans="1:19" s="4" customFormat="1" ht="162.75" hidden="1" customHeight="1" x14ac:dyDescent="0.3">
      <c r="A47" s="17" t="s">
        <v>232</v>
      </c>
      <c r="B47" s="17">
        <v>1060</v>
      </c>
      <c r="C47" s="18"/>
      <c r="D47" s="114" t="s">
        <v>228</v>
      </c>
      <c r="E47" s="24">
        <f t="shared" ref="E47:E48" si="27">F47</f>
        <v>0</v>
      </c>
      <c r="F47" s="24"/>
      <c r="G47" s="24">
        <f t="shared" ref="G47:O47" si="28">G48</f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49">
        <f t="shared" si="4"/>
        <v>0</v>
      </c>
      <c r="S47" s="4" t="s">
        <v>205</v>
      </c>
    </row>
    <row r="48" spans="1:19" s="4" customFormat="1" ht="51" hidden="1" customHeight="1" x14ac:dyDescent="0.3">
      <c r="A48" s="17" t="s">
        <v>229</v>
      </c>
      <c r="B48" s="17">
        <v>1061</v>
      </c>
      <c r="C48" s="22" t="s">
        <v>34</v>
      </c>
      <c r="D48" s="19" t="s">
        <v>43</v>
      </c>
      <c r="E48" s="24">
        <f t="shared" si="27"/>
        <v>0</v>
      </c>
      <c r="F48" s="24"/>
      <c r="G48" s="24"/>
      <c r="H48" s="24"/>
      <c r="I48" s="24"/>
      <c r="J48" s="24">
        <f t="shared" ref="J48" si="29">L48+O48</f>
        <v>0</v>
      </c>
      <c r="K48" s="24"/>
      <c r="L48" s="24"/>
      <c r="M48" s="24"/>
      <c r="N48" s="24"/>
      <c r="O48" s="24"/>
      <c r="P48" s="49">
        <f t="shared" si="4"/>
        <v>0</v>
      </c>
    </row>
    <row r="49" spans="1:16" s="4" customFormat="1" ht="57.75" customHeight="1" x14ac:dyDescent="0.3">
      <c r="A49" s="17" t="s">
        <v>274</v>
      </c>
      <c r="B49" s="17">
        <v>1070</v>
      </c>
      <c r="C49" s="18" t="s">
        <v>37</v>
      </c>
      <c r="D49" s="48" t="s">
        <v>275</v>
      </c>
      <c r="E49" s="24">
        <f t="shared" si="21"/>
        <v>16080</v>
      </c>
      <c r="F49" s="24">
        <v>16080</v>
      </c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49">
        <f t="shared" si="4"/>
        <v>16080</v>
      </c>
    </row>
    <row r="50" spans="1:16" s="4" customFormat="1" ht="75" hidden="1" x14ac:dyDescent="0.3">
      <c r="A50" s="17" t="s">
        <v>36</v>
      </c>
      <c r="B50" s="17" t="s">
        <v>18</v>
      </c>
      <c r="C50" s="18" t="s">
        <v>37</v>
      </c>
      <c r="D50" s="19" t="s">
        <v>38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6" s="4" customFormat="1" ht="56.25" hidden="1" customHeight="1" x14ac:dyDescent="0.3">
      <c r="A51" s="17" t="s">
        <v>39</v>
      </c>
      <c r="B51" s="17" t="s">
        <v>41</v>
      </c>
      <c r="C51" s="18" t="s">
        <v>40</v>
      </c>
      <c r="D51" s="19" t="s">
        <v>42</v>
      </c>
      <c r="E51" s="24">
        <f t="shared" si="21"/>
        <v>0</v>
      </c>
      <c r="F51" s="24"/>
      <c r="G51" s="24"/>
      <c r="H51" s="24"/>
      <c r="I51" s="24"/>
      <c r="J51" s="24">
        <f t="shared" si="23"/>
        <v>0</v>
      </c>
      <c r="K51" s="24"/>
      <c r="L51" s="24"/>
      <c r="M51" s="24"/>
      <c r="N51" s="24"/>
      <c r="O51" s="24"/>
      <c r="P51" s="49">
        <f t="shared" si="4"/>
        <v>0</v>
      </c>
    </row>
    <row r="52" spans="1:16" s="4" customFormat="1" ht="51" customHeight="1" x14ac:dyDescent="0.3">
      <c r="A52" s="17" t="s">
        <v>276</v>
      </c>
      <c r="B52" s="17">
        <v>1141</v>
      </c>
      <c r="C52" s="22" t="s">
        <v>40</v>
      </c>
      <c r="D52" s="36" t="s">
        <v>43</v>
      </c>
      <c r="E52" s="24">
        <f>E53</f>
        <v>0</v>
      </c>
      <c r="F52" s="24">
        <f>F53</f>
        <v>0</v>
      </c>
      <c r="G52" s="24">
        <f>G53</f>
        <v>0</v>
      </c>
      <c r="H52" s="24"/>
      <c r="I52" s="24">
        <f t="shared" ref="I52:O52" si="30">I53</f>
        <v>0</v>
      </c>
      <c r="J52" s="24">
        <f>J53</f>
        <v>-121200</v>
      </c>
      <c r="K52" s="24">
        <f t="shared" si="30"/>
        <v>-121200</v>
      </c>
      <c r="L52" s="24">
        <f t="shared" si="30"/>
        <v>0</v>
      </c>
      <c r="M52" s="24">
        <f t="shared" si="30"/>
        <v>0</v>
      </c>
      <c r="N52" s="24">
        <f t="shared" si="30"/>
        <v>0</v>
      </c>
      <c r="O52" s="24">
        <f t="shared" si="30"/>
        <v>-121200</v>
      </c>
      <c r="P52" s="49">
        <f t="shared" si="4"/>
        <v>-121200</v>
      </c>
    </row>
    <row r="53" spans="1:16" s="4" customFormat="1" ht="51" customHeight="1" x14ac:dyDescent="0.3">
      <c r="A53" s="17"/>
      <c r="B53" s="17"/>
      <c r="C53" s="22"/>
      <c r="D53" s="19" t="s">
        <v>277</v>
      </c>
      <c r="E53" s="24">
        <f t="shared" si="21"/>
        <v>0</v>
      </c>
      <c r="F53" s="24"/>
      <c r="G53" s="24"/>
      <c r="H53" s="24"/>
      <c r="I53" s="24"/>
      <c r="J53" s="24">
        <f>K53+L53</f>
        <v>-121200</v>
      </c>
      <c r="K53" s="24">
        <v>-121200</v>
      </c>
      <c r="L53" s="24"/>
      <c r="M53" s="24"/>
      <c r="N53" s="24"/>
      <c r="O53" s="24">
        <v>-121200</v>
      </c>
      <c r="P53" s="49">
        <f t="shared" si="4"/>
        <v>-121200</v>
      </c>
    </row>
    <row r="54" spans="1:16" s="4" customFormat="1" ht="51" customHeight="1" x14ac:dyDescent="0.3">
      <c r="A54" s="17" t="s">
        <v>376</v>
      </c>
      <c r="B54" s="17">
        <v>1142</v>
      </c>
      <c r="C54" s="22" t="s">
        <v>40</v>
      </c>
      <c r="D54" s="19" t="s">
        <v>46</v>
      </c>
      <c r="E54" s="24">
        <f t="shared" si="21"/>
        <v>-16080</v>
      </c>
      <c r="F54" s="24">
        <v>-16080</v>
      </c>
      <c r="G54" s="24"/>
      <c r="H54" s="24"/>
      <c r="I54" s="24"/>
      <c r="J54" s="24"/>
      <c r="K54" s="24"/>
      <c r="L54" s="24"/>
      <c r="M54" s="24"/>
      <c r="N54" s="24"/>
      <c r="O54" s="24"/>
      <c r="P54" s="49">
        <f t="shared" si="4"/>
        <v>-16080</v>
      </c>
    </row>
    <row r="55" spans="1:16" s="4" customFormat="1" ht="57.75" hidden="1" customHeight="1" x14ac:dyDescent="0.3">
      <c r="A55" s="17" t="s">
        <v>244</v>
      </c>
      <c r="B55" s="17">
        <v>1151</v>
      </c>
      <c r="C55" s="22" t="s">
        <v>40</v>
      </c>
      <c r="D55" s="62" t="s">
        <v>243</v>
      </c>
      <c r="E55" s="24">
        <f t="shared" si="21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6" s="4" customFormat="1" ht="57.75" hidden="1" customHeight="1" x14ac:dyDescent="0.3">
      <c r="A56" s="17"/>
      <c r="B56" s="17"/>
      <c r="C56" s="22"/>
      <c r="D56" s="19" t="s">
        <v>245</v>
      </c>
      <c r="E56" s="24">
        <f t="shared" si="21"/>
        <v>0</v>
      </c>
      <c r="F56" s="24"/>
      <c r="G56" s="24"/>
      <c r="H56" s="24"/>
      <c r="I56" s="24"/>
      <c r="J56" s="24">
        <f t="shared" ref="J56:J66" si="31">K56+L56</f>
        <v>0</v>
      </c>
      <c r="K56" s="24"/>
      <c r="L56" s="24"/>
      <c r="M56" s="24"/>
      <c r="N56" s="24"/>
      <c r="O56" s="24"/>
      <c r="P56" s="49">
        <f t="shared" si="4"/>
        <v>0</v>
      </c>
    </row>
    <row r="57" spans="1:16" s="4" customFormat="1" ht="162.75" hidden="1" customHeight="1" x14ac:dyDescent="0.3">
      <c r="A57" s="17" t="s">
        <v>261</v>
      </c>
      <c r="B57" s="17">
        <v>1154</v>
      </c>
      <c r="C57" s="22" t="s">
        <v>40</v>
      </c>
      <c r="D57" s="19" t="s">
        <v>262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6" s="4" customFormat="1" ht="69.75" hidden="1" customHeight="1" x14ac:dyDescent="0.3">
      <c r="A58" s="17" t="s">
        <v>278</v>
      </c>
      <c r="B58" s="17">
        <v>1160</v>
      </c>
      <c r="C58" s="18" t="s">
        <v>40</v>
      </c>
      <c r="D58" s="36" t="s">
        <v>279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6" s="4" customFormat="1" ht="37.5" hidden="1" x14ac:dyDescent="0.3">
      <c r="A59" s="17" t="s">
        <v>44</v>
      </c>
      <c r="B59" s="17" t="s">
        <v>45</v>
      </c>
      <c r="C59" s="18" t="s">
        <v>40</v>
      </c>
      <c r="D59" s="19" t="s">
        <v>46</v>
      </c>
      <c r="E59" s="24">
        <f t="shared" si="21"/>
        <v>0</v>
      </c>
      <c r="F59" s="24"/>
      <c r="G59" s="24"/>
      <c r="H59" s="24"/>
      <c r="I59" s="24"/>
      <c r="J59" s="24">
        <f t="shared" si="31"/>
        <v>0</v>
      </c>
      <c r="K59" s="24"/>
      <c r="L59" s="24"/>
      <c r="M59" s="24"/>
      <c r="N59" s="24"/>
      <c r="O59" s="24"/>
      <c r="P59" s="49">
        <f t="shared" si="4"/>
        <v>0</v>
      </c>
    </row>
    <row r="60" spans="1:16" s="4" customFormat="1" ht="37.5" hidden="1" x14ac:dyDescent="0.3">
      <c r="A60" s="17" t="s">
        <v>47</v>
      </c>
      <c r="B60" s="17" t="s">
        <v>48</v>
      </c>
      <c r="C60" s="18" t="s">
        <v>40</v>
      </c>
      <c r="D60" s="19" t="s">
        <v>157</v>
      </c>
      <c r="E60" s="24">
        <f t="shared" si="21"/>
        <v>0</v>
      </c>
      <c r="F60" s="24"/>
      <c r="G60" s="24"/>
      <c r="H60" s="24"/>
      <c r="I60" s="24"/>
      <c r="J60" s="24">
        <f t="shared" si="31"/>
        <v>0</v>
      </c>
      <c r="K60" s="24"/>
      <c r="L60" s="24"/>
      <c r="M60" s="24"/>
      <c r="N60" s="24"/>
      <c r="O60" s="24"/>
      <c r="P60" s="49">
        <f t="shared" si="4"/>
        <v>0</v>
      </c>
    </row>
    <row r="61" spans="1:16" s="4" customFormat="1" ht="37.5" hidden="1" x14ac:dyDescent="0.3">
      <c r="A61" s="17"/>
      <c r="B61" s="17"/>
      <c r="C61" s="18"/>
      <c r="D61" s="20" t="s">
        <v>190</v>
      </c>
      <c r="E61" s="24">
        <f t="shared" si="21"/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49">
        <f t="shared" si="4"/>
        <v>0</v>
      </c>
    </row>
    <row r="62" spans="1:16" s="4" customFormat="1" ht="122.25" hidden="1" customHeight="1" x14ac:dyDescent="0.3">
      <c r="A62" s="94" t="s">
        <v>267</v>
      </c>
      <c r="B62" s="95" t="s">
        <v>268</v>
      </c>
      <c r="C62" s="95" t="s">
        <v>40</v>
      </c>
      <c r="D62" s="96" t="s">
        <v>269</v>
      </c>
      <c r="E62" s="24">
        <f>E63+E64</f>
        <v>0</v>
      </c>
      <c r="F62" s="24">
        <f>F63+F64</f>
        <v>0</v>
      </c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49">
        <f t="shared" si="4"/>
        <v>0</v>
      </c>
    </row>
    <row r="63" spans="1:16" s="4" customFormat="1" ht="54.75" hidden="1" customHeight="1" x14ac:dyDescent="0.3">
      <c r="A63" s="94"/>
      <c r="B63" s="95"/>
      <c r="C63" s="95"/>
      <c r="D63" s="97" t="s">
        <v>270</v>
      </c>
      <c r="E63" s="24">
        <f>F63</f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6" s="4" customFormat="1" ht="57" hidden="1" customHeight="1" x14ac:dyDescent="0.3">
      <c r="A64" s="17"/>
      <c r="B64" s="17"/>
      <c r="C64" s="18"/>
      <c r="D64" s="97" t="s">
        <v>271</v>
      </c>
      <c r="E64" s="24">
        <f>F64</f>
        <v>0</v>
      </c>
      <c r="F64" s="23"/>
      <c r="G64" s="23"/>
      <c r="H64" s="23"/>
      <c r="I64" s="23"/>
      <c r="J64" s="24">
        <f t="shared" si="31"/>
        <v>0</v>
      </c>
      <c r="K64" s="23"/>
      <c r="L64" s="23"/>
      <c r="M64" s="23"/>
      <c r="N64" s="23"/>
      <c r="O64" s="23"/>
      <c r="P64" s="49">
        <f t="shared" si="4"/>
        <v>0</v>
      </c>
    </row>
    <row r="65" spans="1:17" s="4" customFormat="1" ht="85.5" hidden="1" customHeight="1" x14ac:dyDescent="0.3">
      <c r="A65" s="17" t="s">
        <v>231</v>
      </c>
      <c r="B65" s="17">
        <v>1210</v>
      </c>
      <c r="C65" s="52" t="s">
        <v>40</v>
      </c>
      <c r="D65" s="43" t="s">
        <v>230</v>
      </c>
      <c r="E65" s="24">
        <f t="shared" si="21"/>
        <v>0</v>
      </c>
      <c r="F65" s="23"/>
      <c r="G65" s="23"/>
      <c r="H65" s="23"/>
      <c r="I65" s="23"/>
      <c r="J65" s="24">
        <f t="shared" si="31"/>
        <v>0</v>
      </c>
      <c r="K65" s="23"/>
      <c r="L65" s="23"/>
      <c r="M65" s="23"/>
      <c r="N65" s="23"/>
      <c r="O65" s="23"/>
      <c r="P65" s="49">
        <f t="shared" si="4"/>
        <v>0</v>
      </c>
    </row>
    <row r="66" spans="1:17" s="4" customFormat="1" ht="146.25" hidden="1" customHeight="1" x14ac:dyDescent="0.3">
      <c r="A66" s="17" t="s">
        <v>254</v>
      </c>
      <c r="B66" s="17">
        <v>1182</v>
      </c>
      <c r="C66" s="82" t="s">
        <v>40</v>
      </c>
      <c r="D66" s="55" t="s">
        <v>255</v>
      </c>
      <c r="E66" s="24">
        <f>F66+I66</f>
        <v>0</v>
      </c>
      <c r="F66" s="24"/>
      <c r="G66" s="24"/>
      <c r="H66" s="24"/>
      <c r="I66" s="24"/>
      <c r="J66" s="24">
        <f t="shared" si="31"/>
        <v>0</v>
      </c>
      <c r="K66" s="24"/>
      <c r="L66" s="24"/>
      <c r="M66" s="24"/>
      <c r="N66" s="24"/>
      <c r="O66" s="24"/>
      <c r="P66" s="49">
        <f t="shared" si="4"/>
        <v>0</v>
      </c>
    </row>
    <row r="67" spans="1:17" s="4" customFormat="1" ht="60.75" customHeight="1" x14ac:dyDescent="0.3">
      <c r="A67" s="17"/>
      <c r="B67" s="13">
        <v>3000</v>
      </c>
      <c r="C67" s="131"/>
      <c r="D67" s="103" t="s">
        <v>348</v>
      </c>
      <c r="E67" s="49">
        <f>E68</f>
        <v>489920</v>
      </c>
      <c r="F67" s="49">
        <f t="shared" ref="F67:O67" si="32">F68</f>
        <v>489920</v>
      </c>
      <c r="G67" s="49">
        <f t="shared" si="32"/>
        <v>0</v>
      </c>
      <c r="H67" s="49">
        <f t="shared" si="32"/>
        <v>0</v>
      </c>
      <c r="I67" s="49">
        <f t="shared" si="32"/>
        <v>0</v>
      </c>
      <c r="J67" s="49">
        <f t="shared" si="32"/>
        <v>0</v>
      </c>
      <c r="K67" s="49">
        <f t="shared" si="32"/>
        <v>0</v>
      </c>
      <c r="L67" s="49">
        <f t="shared" si="32"/>
        <v>0</v>
      </c>
      <c r="M67" s="49">
        <f t="shared" si="32"/>
        <v>0</v>
      </c>
      <c r="N67" s="49">
        <f t="shared" si="32"/>
        <v>0</v>
      </c>
      <c r="O67" s="49">
        <f t="shared" si="32"/>
        <v>0</v>
      </c>
      <c r="P67" s="49">
        <f t="shared" si="4"/>
        <v>489920</v>
      </c>
    </row>
    <row r="68" spans="1:17" s="4" customFormat="1" ht="93.75" x14ac:dyDescent="0.3">
      <c r="A68" s="17" t="s">
        <v>349</v>
      </c>
      <c r="B68" s="17">
        <v>3230</v>
      </c>
      <c r="C68" s="26">
        <v>1070</v>
      </c>
      <c r="D68" s="19" t="s">
        <v>350</v>
      </c>
      <c r="E68" s="24">
        <f t="shared" si="21"/>
        <v>489920</v>
      </c>
      <c r="F68" s="24">
        <v>489920</v>
      </c>
      <c r="G68" s="24">
        <v>0</v>
      </c>
      <c r="H68" s="24">
        <v>0</v>
      </c>
      <c r="I68" s="24"/>
      <c r="J68" s="24">
        <f t="shared" si="23"/>
        <v>0</v>
      </c>
      <c r="K68" s="24"/>
      <c r="L68" s="24"/>
      <c r="M68" s="24"/>
      <c r="N68" s="24"/>
      <c r="O68" s="24"/>
      <c r="P68" s="49">
        <f t="shared" si="4"/>
        <v>489920</v>
      </c>
    </row>
    <row r="69" spans="1:17" s="4" customFormat="1" ht="105.75" customHeight="1" x14ac:dyDescent="0.3">
      <c r="A69" s="17"/>
      <c r="B69" s="17"/>
      <c r="C69" s="26"/>
      <c r="D69" s="132" t="s">
        <v>351</v>
      </c>
      <c r="E69" s="24">
        <f>F69</f>
        <v>35000</v>
      </c>
      <c r="F69" s="24">
        <v>35000</v>
      </c>
      <c r="G69" s="24"/>
      <c r="H69" s="24"/>
      <c r="I69" s="24"/>
      <c r="J69" s="24">
        <f t="shared" si="23"/>
        <v>0</v>
      </c>
      <c r="K69" s="24"/>
      <c r="L69" s="24"/>
      <c r="M69" s="24"/>
      <c r="N69" s="24"/>
      <c r="O69" s="24"/>
      <c r="P69" s="49">
        <f t="shared" si="4"/>
        <v>35000</v>
      </c>
    </row>
    <row r="70" spans="1:17" s="4" customFormat="1" ht="37.5" hidden="1" x14ac:dyDescent="0.3">
      <c r="A70" s="13" t="s">
        <v>49</v>
      </c>
      <c r="B70" s="14"/>
      <c r="C70" s="15"/>
      <c r="D70" s="16" t="s">
        <v>50</v>
      </c>
      <c r="E70" s="49">
        <f>E71</f>
        <v>0</v>
      </c>
      <c r="F70" s="49">
        <f t="shared" ref="F70:I70" si="33">F71</f>
        <v>0</v>
      </c>
      <c r="G70" s="49">
        <f t="shared" si="33"/>
        <v>0</v>
      </c>
      <c r="H70" s="49">
        <f t="shared" si="33"/>
        <v>0</v>
      </c>
      <c r="I70" s="49">
        <f t="shared" si="33"/>
        <v>0</v>
      </c>
      <c r="J70" s="49">
        <f>J71</f>
        <v>0</v>
      </c>
      <c r="K70" s="49">
        <f t="shared" ref="K70:O70" si="34">K71</f>
        <v>0</v>
      </c>
      <c r="L70" s="49">
        <f t="shared" si="34"/>
        <v>0</v>
      </c>
      <c r="M70" s="49">
        <f t="shared" si="34"/>
        <v>0</v>
      </c>
      <c r="N70" s="49">
        <f t="shared" si="34"/>
        <v>0</v>
      </c>
      <c r="O70" s="49">
        <f t="shared" si="34"/>
        <v>0</v>
      </c>
      <c r="P70" s="49">
        <f t="shared" si="4"/>
        <v>0</v>
      </c>
    </row>
    <row r="71" spans="1:17" s="4" customFormat="1" ht="71.25" hidden="1" customHeight="1" x14ac:dyDescent="0.3">
      <c r="A71" s="13" t="s">
        <v>51</v>
      </c>
      <c r="B71" s="14"/>
      <c r="C71" s="15"/>
      <c r="D71" s="134" t="s">
        <v>147</v>
      </c>
      <c r="E71" s="49">
        <f>E72+E75+E84+E108</f>
        <v>0</v>
      </c>
      <c r="F71" s="49">
        <f t="shared" ref="F71:O71" si="35">F72+F75+F84+F108</f>
        <v>0</v>
      </c>
      <c r="G71" s="49">
        <f t="shared" si="35"/>
        <v>0</v>
      </c>
      <c r="H71" s="49">
        <f t="shared" si="35"/>
        <v>0</v>
      </c>
      <c r="I71" s="49">
        <f t="shared" si="35"/>
        <v>0</v>
      </c>
      <c r="J71" s="49">
        <f t="shared" si="35"/>
        <v>0</v>
      </c>
      <c r="K71" s="49">
        <f t="shared" si="35"/>
        <v>0</v>
      </c>
      <c r="L71" s="49">
        <f t="shared" si="35"/>
        <v>0</v>
      </c>
      <c r="M71" s="49">
        <f t="shared" si="35"/>
        <v>0</v>
      </c>
      <c r="N71" s="49">
        <f t="shared" si="35"/>
        <v>0</v>
      </c>
      <c r="O71" s="49">
        <f t="shared" si="35"/>
        <v>0</v>
      </c>
      <c r="P71" s="49">
        <f t="shared" si="4"/>
        <v>0</v>
      </c>
    </row>
    <row r="72" spans="1:17" s="4" customFormat="1" ht="38.25" hidden="1" customHeight="1" x14ac:dyDescent="0.3">
      <c r="A72" s="13"/>
      <c r="B72" s="14" t="s">
        <v>207</v>
      </c>
      <c r="C72" s="15" t="s">
        <v>206</v>
      </c>
      <c r="D72" s="16" t="s">
        <v>208</v>
      </c>
      <c r="E72" s="49">
        <f>E73+E74</f>
        <v>0</v>
      </c>
      <c r="F72" s="49">
        <f t="shared" ref="F72:O72" si="36">F73+F74</f>
        <v>0</v>
      </c>
      <c r="G72" s="49">
        <f t="shared" si="36"/>
        <v>0</v>
      </c>
      <c r="H72" s="49">
        <f t="shared" si="36"/>
        <v>0</v>
      </c>
      <c r="I72" s="49">
        <f t="shared" si="36"/>
        <v>0</v>
      </c>
      <c r="J72" s="49">
        <f t="shared" si="36"/>
        <v>0</v>
      </c>
      <c r="K72" s="49">
        <f t="shared" si="36"/>
        <v>0</v>
      </c>
      <c r="L72" s="49">
        <f t="shared" si="36"/>
        <v>0</v>
      </c>
      <c r="M72" s="49">
        <f t="shared" si="36"/>
        <v>0</v>
      </c>
      <c r="N72" s="49">
        <f t="shared" si="36"/>
        <v>0</v>
      </c>
      <c r="O72" s="49">
        <f t="shared" si="36"/>
        <v>0</v>
      </c>
      <c r="P72" s="49">
        <f t="shared" si="4"/>
        <v>0</v>
      </c>
    </row>
    <row r="73" spans="1:17" s="4" customFormat="1" ht="81.75" hidden="1" customHeight="1" x14ac:dyDescent="0.3">
      <c r="A73" s="17" t="s">
        <v>52</v>
      </c>
      <c r="B73" s="17" t="s">
        <v>14</v>
      </c>
      <c r="C73" s="18" t="s">
        <v>12</v>
      </c>
      <c r="D73" s="19" t="s">
        <v>15</v>
      </c>
      <c r="E73" s="24">
        <f t="shared" ref="E73:E107" si="37">F73</f>
        <v>0</v>
      </c>
      <c r="F73" s="24"/>
      <c r="G73" s="24"/>
      <c r="H73" s="24"/>
      <c r="I73" s="24"/>
      <c r="J73" s="24">
        <f t="shared" ref="J73:J107" si="38">L73+O73</f>
        <v>0</v>
      </c>
      <c r="K73" s="24"/>
      <c r="L73" s="24"/>
      <c r="M73" s="24"/>
      <c r="N73" s="24"/>
      <c r="O73" s="24"/>
      <c r="P73" s="49">
        <f t="shared" si="4"/>
        <v>0</v>
      </c>
      <c r="Q73" s="5"/>
    </row>
    <row r="74" spans="1:17" s="4" customFormat="1" ht="43.5" hidden="1" customHeight="1" x14ac:dyDescent="0.3">
      <c r="A74" s="22" t="s">
        <v>257</v>
      </c>
      <c r="B74" s="22" t="s">
        <v>17</v>
      </c>
      <c r="C74" s="22" t="s">
        <v>16</v>
      </c>
      <c r="D74" s="19" t="s">
        <v>179</v>
      </c>
      <c r="E74" s="24">
        <f t="shared" si="37"/>
        <v>0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49">
        <f t="shared" si="4"/>
        <v>0</v>
      </c>
      <c r="Q74" s="5"/>
    </row>
    <row r="75" spans="1:17" s="4" customFormat="1" ht="32.25" hidden="1" customHeight="1" x14ac:dyDescent="0.3">
      <c r="A75" s="13" t="s">
        <v>206</v>
      </c>
      <c r="B75" s="13" t="s">
        <v>211</v>
      </c>
      <c r="C75" s="51" t="s">
        <v>206</v>
      </c>
      <c r="D75" s="16" t="s">
        <v>212</v>
      </c>
      <c r="E75" s="49">
        <f>E76+E79+E81+E83</f>
        <v>0</v>
      </c>
      <c r="F75" s="49">
        <f>F76+F79+F81+F83</f>
        <v>0</v>
      </c>
      <c r="G75" s="49">
        <f t="shared" ref="G75:O75" si="39">G76+G79+G81+G83</f>
        <v>0</v>
      </c>
      <c r="H75" s="49">
        <f t="shared" si="39"/>
        <v>0</v>
      </c>
      <c r="I75" s="49">
        <f t="shared" si="39"/>
        <v>0</v>
      </c>
      <c r="J75" s="49">
        <f>J76+J79+J81+J83</f>
        <v>0</v>
      </c>
      <c r="K75" s="49">
        <f t="shared" si="39"/>
        <v>0</v>
      </c>
      <c r="L75" s="49">
        <f t="shared" si="39"/>
        <v>0</v>
      </c>
      <c r="M75" s="49">
        <f t="shared" si="39"/>
        <v>0</v>
      </c>
      <c r="N75" s="49">
        <f t="shared" si="39"/>
        <v>0</v>
      </c>
      <c r="O75" s="49">
        <f t="shared" si="39"/>
        <v>0</v>
      </c>
      <c r="P75" s="49">
        <f t="shared" si="4"/>
        <v>0</v>
      </c>
      <c r="Q75" s="5"/>
    </row>
    <row r="76" spans="1:17" s="4" customFormat="1" ht="48" hidden="1" customHeight="1" x14ac:dyDescent="0.3">
      <c r="A76" s="52" t="s">
        <v>213</v>
      </c>
      <c r="B76" s="17">
        <v>2010</v>
      </c>
      <c r="C76" s="52" t="s">
        <v>214</v>
      </c>
      <c r="D76" s="19" t="s">
        <v>353</v>
      </c>
      <c r="E76" s="24">
        <f t="shared" si="37"/>
        <v>0</v>
      </c>
      <c r="F76" s="24"/>
      <c r="G76" s="24"/>
      <c r="H76" s="24"/>
      <c r="I76" s="24"/>
      <c r="J76" s="24">
        <f>L76+O76</f>
        <v>0</v>
      </c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56.25" hidden="1" customHeight="1" x14ac:dyDescent="0.3">
      <c r="A77" s="52"/>
      <c r="B77" s="17"/>
      <c r="C77" s="52"/>
      <c r="D77" s="29" t="s">
        <v>281</v>
      </c>
      <c r="E77" s="24">
        <f t="shared" si="37"/>
        <v>0</v>
      </c>
      <c r="F77" s="24"/>
      <c r="G77" s="24"/>
      <c r="H77" s="24"/>
      <c r="I77" s="24"/>
      <c r="J77" s="24">
        <f t="shared" si="38"/>
        <v>0</v>
      </c>
      <c r="K77" s="24"/>
      <c r="L77" s="24"/>
      <c r="M77" s="24"/>
      <c r="N77" s="24"/>
      <c r="O77" s="24"/>
      <c r="P77" s="49">
        <f t="shared" si="4"/>
        <v>0</v>
      </c>
      <c r="Q77" s="5"/>
    </row>
    <row r="78" spans="1:17" s="4" customFormat="1" ht="75.75" hidden="1" x14ac:dyDescent="0.3">
      <c r="A78" s="52"/>
      <c r="B78" s="17"/>
      <c r="C78" s="52"/>
      <c r="D78" s="56" t="s">
        <v>222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67.5" hidden="1" customHeight="1" x14ac:dyDescent="0.3">
      <c r="A79" s="52" t="s">
        <v>215</v>
      </c>
      <c r="B79" s="17">
        <v>2111</v>
      </c>
      <c r="C79" s="52" t="s">
        <v>216</v>
      </c>
      <c r="D79" s="110" t="s">
        <v>217</v>
      </c>
      <c r="E79" s="24">
        <f t="shared" si="37"/>
        <v>0</v>
      </c>
      <c r="F79" s="24"/>
      <c r="G79" s="24"/>
      <c r="H79" s="49"/>
      <c r="I79" s="49"/>
      <c r="J79" s="24">
        <f t="shared" si="38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4" customFormat="1" ht="111" hidden="1" customHeight="1" x14ac:dyDescent="0.3">
      <c r="A80" s="52"/>
      <c r="B80" s="53"/>
      <c r="C80" s="52"/>
      <c r="D80" s="19" t="s">
        <v>272</v>
      </c>
      <c r="E80" s="24">
        <f t="shared" si="37"/>
        <v>0</v>
      </c>
      <c r="F80" s="24"/>
      <c r="G80" s="24"/>
      <c r="H80" s="24"/>
      <c r="I80" s="24"/>
      <c r="J80" s="24">
        <f t="shared" si="38"/>
        <v>0</v>
      </c>
      <c r="K80" s="24"/>
      <c r="L80" s="24"/>
      <c r="M80" s="24"/>
      <c r="N80" s="24"/>
      <c r="O80" s="24"/>
      <c r="P80" s="49">
        <f t="shared" si="4"/>
        <v>0</v>
      </c>
      <c r="Q80" s="5"/>
    </row>
    <row r="81" spans="1:17" s="4" customFormat="1" ht="62.25" hidden="1" customHeight="1" x14ac:dyDescent="0.3">
      <c r="A81" s="52" t="s">
        <v>191</v>
      </c>
      <c r="B81" s="53">
        <v>2144</v>
      </c>
      <c r="C81" s="52" t="s">
        <v>53</v>
      </c>
      <c r="D81" s="78" t="s">
        <v>192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77" customFormat="1" ht="157.5" hidden="1" customHeight="1" x14ac:dyDescent="0.3">
      <c r="A82" s="74"/>
      <c r="B82" s="75"/>
      <c r="C82" s="74"/>
      <c r="D82" s="73" t="s">
        <v>251</v>
      </c>
      <c r="E82" s="23">
        <f t="shared" si="37"/>
        <v>0</v>
      </c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49">
        <f t="shared" si="4"/>
        <v>0</v>
      </c>
      <c r="Q82" s="76"/>
    </row>
    <row r="83" spans="1:17" s="4" customFormat="1" ht="51" hidden="1" customHeight="1" x14ac:dyDescent="0.3">
      <c r="A83" s="22" t="s">
        <v>182</v>
      </c>
      <c r="B83" s="17">
        <v>2152</v>
      </c>
      <c r="C83" s="22" t="s">
        <v>53</v>
      </c>
      <c r="D83" s="19" t="s">
        <v>183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49">
        <f t="shared" si="4"/>
        <v>0</v>
      </c>
      <c r="Q83" s="5"/>
    </row>
    <row r="84" spans="1:17" s="4" customFormat="1" ht="42" hidden="1" customHeight="1" x14ac:dyDescent="0.3">
      <c r="A84" s="54"/>
      <c r="B84" s="13">
        <v>3000</v>
      </c>
      <c r="C84" s="54"/>
      <c r="D84" s="16" t="s">
        <v>218</v>
      </c>
      <c r="E84" s="49">
        <f>E85+E86+E90+E92+E93+E101+E87+E91</f>
        <v>0</v>
      </c>
      <c r="F84" s="49">
        <f>F85+F86+F90+F92+F93+F101+F87+F91</f>
        <v>0</v>
      </c>
      <c r="G84" s="49">
        <f t="shared" ref="G84:I84" si="40">G85+G86+G90+G92+G93+G101+G87+G91</f>
        <v>0</v>
      </c>
      <c r="H84" s="49">
        <f t="shared" si="40"/>
        <v>0</v>
      </c>
      <c r="I84" s="49">
        <f t="shared" si="40"/>
        <v>0</v>
      </c>
      <c r="J84" s="49">
        <f t="shared" ref="J84:O84" si="41">J85+J86+J90+J92+J93+J101</f>
        <v>0</v>
      </c>
      <c r="K84" s="49">
        <f t="shared" si="41"/>
        <v>0</v>
      </c>
      <c r="L84" s="49">
        <f t="shared" si="41"/>
        <v>0</v>
      </c>
      <c r="M84" s="49">
        <f t="shared" si="41"/>
        <v>0</v>
      </c>
      <c r="N84" s="49">
        <f t="shared" si="41"/>
        <v>0</v>
      </c>
      <c r="O84" s="49">
        <f t="shared" si="41"/>
        <v>0</v>
      </c>
      <c r="P84" s="49">
        <f t="shared" ref="P84:P155" si="42">E84+J84</f>
        <v>0</v>
      </c>
      <c r="Q84" s="5"/>
    </row>
    <row r="85" spans="1:17" s="4" customFormat="1" ht="56.25" hidden="1" x14ac:dyDescent="0.3">
      <c r="A85" s="17" t="s">
        <v>54</v>
      </c>
      <c r="B85" s="17" t="s">
        <v>56</v>
      </c>
      <c r="C85" s="18" t="s">
        <v>55</v>
      </c>
      <c r="D85" s="19" t="s">
        <v>57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49">
        <f t="shared" si="42"/>
        <v>0</v>
      </c>
      <c r="Q85" s="5"/>
    </row>
    <row r="86" spans="1:17" s="4" customFormat="1" ht="37.5" hidden="1" x14ac:dyDescent="0.3">
      <c r="A86" s="17" t="s">
        <v>58</v>
      </c>
      <c r="B86" s="17" t="s">
        <v>60</v>
      </c>
      <c r="C86" s="18" t="s">
        <v>59</v>
      </c>
      <c r="D86" s="19" t="s">
        <v>61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49">
        <f t="shared" si="42"/>
        <v>0</v>
      </c>
      <c r="Q86" s="5"/>
    </row>
    <row r="87" spans="1:17" s="4" customFormat="1" ht="91.5" hidden="1" customHeight="1" x14ac:dyDescent="0.3">
      <c r="A87" s="17" t="s">
        <v>62</v>
      </c>
      <c r="B87" s="17" t="s">
        <v>63</v>
      </c>
      <c r="C87" s="18" t="s">
        <v>59</v>
      </c>
      <c r="D87" s="19" t="s">
        <v>64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49">
        <f t="shared" si="42"/>
        <v>0</v>
      </c>
      <c r="Q87" s="5"/>
    </row>
    <row r="88" spans="1:17" s="4" customFormat="1" ht="75" hidden="1" x14ac:dyDescent="0.3">
      <c r="A88" s="22" t="s">
        <v>144</v>
      </c>
      <c r="B88" s="17">
        <v>3035</v>
      </c>
      <c r="C88" s="26">
        <v>1070</v>
      </c>
      <c r="D88" s="19" t="s">
        <v>145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49">
        <f t="shared" si="42"/>
        <v>0</v>
      </c>
      <c r="Q88" s="5"/>
    </row>
    <row r="89" spans="1:17" s="4" customFormat="1" ht="56.25" hidden="1" x14ac:dyDescent="0.3">
      <c r="A89" s="17" t="s">
        <v>65</v>
      </c>
      <c r="B89" s="17" t="s">
        <v>66</v>
      </c>
      <c r="C89" s="18" t="s">
        <v>59</v>
      </c>
      <c r="D89" s="19" t="s">
        <v>67</v>
      </c>
      <c r="E89" s="24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49">
        <f t="shared" si="42"/>
        <v>0</v>
      </c>
      <c r="Q89" s="5"/>
    </row>
    <row r="90" spans="1:17" s="4" customFormat="1" ht="122.25" hidden="1" customHeight="1" x14ac:dyDescent="0.3">
      <c r="A90" s="17" t="s">
        <v>68</v>
      </c>
      <c r="B90" s="17" t="s">
        <v>69</v>
      </c>
      <c r="C90" s="18" t="s">
        <v>35</v>
      </c>
      <c r="D90" s="19" t="s">
        <v>70</v>
      </c>
      <c r="E90" s="24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49">
        <f t="shared" si="42"/>
        <v>0</v>
      </c>
      <c r="Q90" s="5"/>
    </row>
    <row r="91" spans="1:17" s="4" customFormat="1" ht="53.25" hidden="1" customHeight="1" x14ac:dyDescent="0.3">
      <c r="A91" s="17" t="s">
        <v>362</v>
      </c>
      <c r="B91" s="17">
        <v>3123</v>
      </c>
      <c r="C91" s="26">
        <v>1040</v>
      </c>
      <c r="D91" s="19" t="s">
        <v>363</v>
      </c>
      <c r="E91" s="50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49">
        <f t="shared" si="42"/>
        <v>0</v>
      </c>
      <c r="Q91" s="5"/>
    </row>
    <row r="92" spans="1:17" s="4" customFormat="1" ht="150" hidden="1" customHeight="1" x14ac:dyDescent="0.3">
      <c r="A92" s="17" t="s">
        <v>71</v>
      </c>
      <c r="B92" s="17" t="s">
        <v>72</v>
      </c>
      <c r="C92" s="18" t="s">
        <v>32</v>
      </c>
      <c r="D92" s="19" t="s">
        <v>73</v>
      </c>
      <c r="E92" s="50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49">
        <f t="shared" si="42"/>
        <v>0</v>
      </c>
      <c r="Q92" s="5"/>
    </row>
    <row r="93" spans="1:17" s="4" customFormat="1" ht="93.75" hidden="1" x14ac:dyDescent="0.3">
      <c r="A93" s="17" t="s">
        <v>74</v>
      </c>
      <c r="B93" s="17" t="s">
        <v>75</v>
      </c>
      <c r="C93" s="18" t="s">
        <v>32</v>
      </c>
      <c r="D93" s="19" t="s">
        <v>76</v>
      </c>
      <c r="E93" s="50">
        <f t="shared" si="37"/>
        <v>0</v>
      </c>
      <c r="F93" s="24"/>
      <c r="G93" s="24"/>
      <c r="H93" s="24"/>
      <c r="I93" s="24"/>
      <c r="J93" s="24">
        <f t="shared" si="38"/>
        <v>0</v>
      </c>
      <c r="K93" s="24"/>
      <c r="L93" s="24"/>
      <c r="M93" s="24"/>
      <c r="N93" s="24"/>
      <c r="O93" s="24"/>
      <c r="P93" s="49">
        <f t="shared" si="42"/>
        <v>0</v>
      </c>
      <c r="Q93" s="5"/>
    </row>
    <row r="94" spans="1:17" s="4" customFormat="1" ht="356.25" hidden="1" x14ac:dyDescent="0.3">
      <c r="A94" s="45" t="s">
        <v>196</v>
      </c>
      <c r="B94" s="40">
        <v>3224</v>
      </c>
      <c r="C94" s="46">
        <v>1060</v>
      </c>
      <c r="D94" s="44" t="s">
        <v>197</v>
      </c>
      <c r="E94" s="50">
        <f t="shared" si="37"/>
        <v>0</v>
      </c>
      <c r="F94" s="24"/>
      <c r="G94" s="24"/>
      <c r="H94" s="24"/>
      <c r="I94" s="24"/>
      <c r="J94" s="24">
        <f t="shared" si="38"/>
        <v>0</v>
      </c>
      <c r="K94" s="24"/>
      <c r="L94" s="24"/>
      <c r="M94" s="24"/>
      <c r="N94" s="24"/>
      <c r="O94" s="24"/>
      <c r="P94" s="49">
        <f t="shared" si="42"/>
        <v>0</v>
      </c>
      <c r="Q94" s="5"/>
    </row>
    <row r="95" spans="1:17" s="4" customFormat="1" ht="93.75" hidden="1" x14ac:dyDescent="0.3">
      <c r="A95" s="17" t="s">
        <v>77</v>
      </c>
      <c r="B95" s="17" t="s">
        <v>78</v>
      </c>
      <c r="C95" s="18" t="s">
        <v>55</v>
      </c>
      <c r="D95" s="19" t="s">
        <v>138</v>
      </c>
      <c r="E95" s="50">
        <f t="shared" si="37"/>
        <v>0</v>
      </c>
      <c r="F95" s="24"/>
      <c r="G95" s="24">
        <v>0</v>
      </c>
      <c r="H95" s="24">
        <v>0</v>
      </c>
      <c r="I95" s="24">
        <v>0</v>
      </c>
      <c r="J95" s="24">
        <f t="shared" si="38"/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49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139</v>
      </c>
      <c r="E96" s="50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49">
        <f t="shared" si="42"/>
        <v>0</v>
      </c>
      <c r="Q96" s="5"/>
    </row>
    <row r="97" spans="1:17" s="4" customFormat="1" ht="56.25" hidden="1" x14ac:dyDescent="0.3">
      <c r="A97" s="17"/>
      <c r="B97" s="17"/>
      <c r="C97" s="18"/>
      <c r="D97" s="20" t="s">
        <v>140</v>
      </c>
      <c r="E97" s="50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49">
        <f t="shared" si="42"/>
        <v>0</v>
      </c>
      <c r="Q97" s="5"/>
    </row>
    <row r="98" spans="1:17" s="4" customFormat="1" ht="56.25" hidden="1" x14ac:dyDescent="0.3">
      <c r="A98" s="17"/>
      <c r="B98" s="17"/>
      <c r="C98" s="18"/>
      <c r="D98" s="20" t="s">
        <v>141</v>
      </c>
      <c r="E98" s="50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49">
        <f t="shared" si="42"/>
        <v>0</v>
      </c>
      <c r="Q98" s="5"/>
    </row>
    <row r="99" spans="1:17" s="4" customFormat="1" ht="93.75" hidden="1" x14ac:dyDescent="0.3">
      <c r="A99" s="17"/>
      <c r="B99" s="17"/>
      <c r="C99" s="18"/>
      <c r="D99" s="20" t="s">
        <v>142</v>
      </c>
      <c r="E99" s="50">
        <f t="shared" si="37"/>
        <v>0</v>
      </c>
      <c r="F99" s="23"/>
      <c r="G99" s="23"/>
      <c r="H99" s="23"/>
      <c r="I99" s="23"/>
      <c r="J99" s="24">
        <f t="shared" si="38"/>
        <v>0</v>
      </c>
      <c r="K99" s="23"/>
      <c r="L99" s="23"/>
      <c r="M99" s="23"/>
      <c r="N99" s="23"/>
      <c r="O99" s="23"/>
      <c r="P99" s="49">
        <f t="shared" si="42"/>
        <v>0</v>
      </c>
      <c r="Q99" s="5"/>
    </row>
    <row r="100" spans="1:17" s="4" customFormat="1" ht="37.5" hidden="1" x14ac:dyDescent="0.3">
      <c r="A100" s="17"/>
      <c r="B100" s="17"/>
      <c r="C100" s="18"/>
      <c r="D100" s="20" t="s">
        <v>143</v>
      </c>
      <c r="E100" s="50">
        <f t="shared" si="37"/>
        <v>0</v>
      </c>
      <c r="F100" s="23"/>
      <c r="G100" s="23"/>
      <c r="H100" s="23"/>
      <c r="I100" s="23"/>
      <c r="J100" s="24">
        <f t="shared" si="38"/>
        <v>0</v>
      </c>
      <c r="K100" s="23"/>
      <c r="L100" s="23"/>
      <c r="M100" s="23"/>
      <c r="N100" s="23"/>
      <c r="O100" s="23"/>
      <c r="P100" s="49">
        <f t="shared" si="42"/>
        <v>0</v>
      </c>
      <c r="Q100" s="5"/>
    </row>
    <row r="101" spans="1:17" s="4" customFormat="1" ht="56.25" hidden="1" x14ac:dyDescent="0.3">
      <c r="A101" s="17" t="s">
        <v>79</v>
      </c>
      <c r="B101" s="17" t="s">
        <v>19</v>
      </c>
      <c r="C101" s="18" t="s">
        <v>18</v>
      </c>
      <c r="D101" s="19" t="s">
        <v>137</v>
      </c>
      <c r="E101" s="50">
        <f t="shared" si="37"/>
        <v>0</v>
      </c>
      <c r="F101" s="24"/>
      <c r="G101" s="24"/>
      <c r="H101" s="24"/>
      <c r="I101" s="24"/>
      <c r="J101" s="24">
        <f t="shared" ref="J101" si="43">J102+J103+J107</f>
        <v>0</v>
      </c>
      <c r="K101" s="24"/>
      <c r="L101" s="24"/>
      <c r="M101" s="24"/>
      <c r="N101" s="24"/>
      <c r="O101" s="24"/>
      <c r="P101" s="49">
        <f t="shared" si="42"/>
        <v>0</v>
      </c>
      <c r="Q101" s="5"/>
    </row>
    <row r="102" spans="1:17" s="4" customFormat="1" ht="76.5" hidden="1" customHeight="1" x14ac:dyDescent="0.3">
      <c r="A102" s="17"/>
      <c r="B102" s="17"/>
      <c r="C102" s="18"/>
      <c r="D102" s="20" t="s">
        <v>282</v>
      </c>
      <c r="E102" s="93">
        <f t="shared" si="37"/>
        <v>0</v>
      </c>
      <c r="F102" s="93"/>
      <c r="G102" s="24"/>
      <c r="H102" s="24"/>
      <c r="I102" s="24"/>
      <c r="J102" s="24">
        <f t="shared" si="38"/>
        <v>0</v>
      </c>
      <c r="K102" s="24"/>
      <c r="L102" s="24"/>
      <c r="M102" s="24"/>
      <c r="N102" s="24"/>
      <c r="O102" s="24"/>
      <c r="P102" s="49">
        <f t="shared" si="42"/>
        <v>0</v>
      </c>
      <c r="Q102" s="5"/>
    </row>
    <row r="103" spans="1:17" s="4" customFormat="1" ht="51" hidden="1" customHeight="1" x14ac:dyDescent="0.3">
      <c r="A103" s="17"/>
      <c r="B103" s="17"/>
      <c r="C103" s="18"/>
      <c r="D103" s="20" t="s">
        <v>284</v>
      </c>
      <c r="E103" s="93">
        <f t="shared" si="37"/>
        <v>0</v>
      </c>
      <c r="F103" s="93"/>
      <c r="G103" s="23"/>
      <c r="H103" s="23"/>
      <c r="I103" s="23"/>
      <c r="J103" s="23">
        <f t="shared" si="38"/>
        <v>0</v>
      </c>
      <c r="K103" s="23"/>
      <c r="L103" s="23"/>
      <c r="M103" s="23"/>
      <c r="N103" s="23"/>
      <c r="O103" s="23"/>
      <c r="P103" s="49">
        <f t="shared" si="42"/>
        <v>0</v>
      </c>
      <c r="Q103" s="5"/>
    </row>
    <row r="104" spans="1:17" s="4" customFormat="1" ht="278.25" hidden="1" customHeight="1" x14ac:dyDescent="0.3">
      <c r="A104" s="17"/>
      <c r="B104" s="17"/>
      <c r="C104" s="18"/>
      <c r="D104" s="20" t="s">
        <v>355</v>
      </c>
      <c r="E104" s="93">
        <f t="shared" si="37"/>
        <v>0</v>
      </c>
      <c r="F104" s="93"/>
      <c r="G104" s="23"/>
      <c r="H104" s="23"/>
      <c r="I104" s="23"/>
      <c r="J104" s="23">
        <f t="shared" si="38"/>
        <v>0</v>
      </c>
      <c r="K104" s="23"/>
      <c r="L104" s="23"/>
      <c r="M104" s="23"/>
      <c r="N104" s="23"/>
      <c r="O104" s="23"/>
      <c r="P104" s="49">
        <f t="shared" si="42"/>
        <v>0</v>
      </c>
      <c r="Q104" s="5"/>
    </row>
    <row r="105" spans="1:17" s="4" customFormat="1" ht="37.5" hidden="1" x14ac:dyDescent="0.3">
      <c r="A105" s="17"/>
      <c r="B105" s="17"/>
      <c r="C105" s="18"/>
      <c r="D105" s="20" t="s">
        <v>283</v>
      </c>
      <c r="E105" s="23">
        <f t="shared" si="37"/>
        <v>0</v>
      </c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49">
        <f t="shared" si="42"/>
        <v>0</v>
      </c>
      <c r="Q105" s="5"/>
    </row>
    <row r="106" spans="1:17" s="4" customFormat="1" ht="36" hidden="1" customHeight="1" x14ac:dyDescent="0.3">
      <c r="A106" s="17"/>
      <c r="B106" s="17"/>
      <c r="C106" s="18"/>
      <c r="D106" s="20" t="s">
        <v>314</v>
      </c>
      <c r="E106" s="23">
        <f t="shared" si="37"/>
        <v>0</v>
      </c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49">
        <f t="shared" si="42"/>
        <v>0</v>
      </c>
      <c r="Q106" s="5"/>
    </row>
    <row r="107" spans="1:17" s="4" customFormat="1" ht="79.5" hidden="1" customHeight="1" x14ac:dyDescent="0.3">
      <c r="A107" s="17"/>
      <c r="B107" s="17"/>
      <c r="C107" s="18"/>
      <c r="D107" s="20" t="s">
        <v>366</v>
      </c>
      <c r="E107" s="23">
        <f t="shared" si="37"/>
        <v>0</v>
      </c>
      <c r="F107" s="23"/>
      <c r="G107" s="23"/>
      <c r="H107" s="23"/>
      <c r="I107" s="23"/>
      <c r="J107" s="23">
        <f t="shared" si="38"/>
        <v>0</v>
      </c>
      <c r="K107" s="23"/>
      <c r="L107" s="23"/>
      <c r="M107" s="23"/>
      <c r="N107" s="23"/>
      <c r="O107" s="23"/>
      <c r="P107" s="49">
        <f t="shared" si="42"/>
        <v>0</v>
      </c>
      <c r="Q107" s="5"/>
    </row>
    <row r="108" spans="1:17" s="4" customFormat="1" ht="42" hidden="1" customHeight="1" x14ac:dyDescent="0.3">
      <c r="A108" s="79"/>
      <c r="B108" s="79">
        <v>6000</v>
      </c>
      <c r="C108" s="80"/>
      <c r="D108" s="60" t="s">
        <v>234</v>
      </c>
      <c r="E108" s="49">
        <f>E109</f>
        <v>0</v>
      </c>
      <c r="F108" s="49">
        <f t="shared" ref="F108:O108" si="44">F109</f>
        <v>0</v>
      </c>
      <c r="G108" s="49">
        <f t="shared" si="44"/>
        <v>0</v>
      </c>
      <c r="H108" s="49">
        <f t="shared" si="44"/>
        <v>0</v>
      </c>
      <c r="I108" s="49">
        <f t="shared" si="44"/>
        <v>0</v>
      </c>
      <c r="J108" s="49">
        <f t="shared" si="44"/>
        <v>0</v>
      </c>
      <c r="K108" s="49">
        <f t="shared" si="44"/>
        <v>0</v>
      </c>
      <c r="L108" s="49">
        <f t="shared" si="44"/>
        <v>0</v>
      </c>
      <c r="M108" s="49">
        <f t="shared" si="44"/>
        <v>0</v>
      </c>
      <c r="N108" s="49">
        <f t="shared" si="44"/>
        <v>0</v>
      </c>
      <c r="O108" s="49">
        <f t="shared" si="44"/>
        <v>0</v>
      </c>
      <c r="P108" s="49">
        <f t="shared" si="42"/>
        <v>0</v>
      </c>
      <c r="Q108" s="5"/>
    </row>
    <row r="109" spans="1:17" s="4" customFormat="1" ht="171.75" hidden="1" customHeight="1" x14ac:dyDescent="0.3">
      <c r="A109" s="17" t="s">
        <v>172</v>
      </c>
      <c r="B109" s="17">
        <v>6083</v>
      </c>
      <c r="C109" s="18" t="s">
        <v>173</v>
      </c>
      <c r="D109" s="55" t="s">
        <v>177</v>
      </c>
      <c r="E109" s="23">
        <f>F109</f>
        <v>0</v>
      </c>
      <c r="F109" s="23"/>
      <c r="G109" s="23"/>
      <c r="H109" s="23"/>
      <c r="I109" s="23"/>
      <c r="J109" s="24">
        <f>K109+L109</f>
        <v>0</v>
      </c>
      <c r="K109" s="24"/>
      <c r="L109" s="24"/>
      <c r="M109" s="24"/>
      <c r="N109" s="24"/>
      <c r="O109" s="24"/>
      <c r="P109" s="49">
        <f t="shared" si="42"/>
        <v>0</v>
      </c>
      <c r="Q109" s="5"/>
    </row>
    <row r="110" spans="1:17" s="4" customFormat="1" ht="51" hidden="1" customHeight="1" x14ac:dyDescent="0.3">
      <c r="A110" s="13" t="s">
        <v>285</v>
      </c>
      <c r="B110" s="13" t="s">
        <v>206</v>
      </c>
      <c r="C110" s="51" t="s">
        <v>206</v>
      </c>
      <c r="D110" s="103" t="s">
        <v>286</v>
      </c>
      <c r="E110" s="49">
        <f>E111</f>
        <v>0</v>
      </c>
      <c r="F110" s="49">
        <f t="shared" ref="F110:O110" si="45">F111</f>
        <v>0</v>
      </c>
      <c r="G110" s="49">
        <f t="shared" si="45"/>
        <v>0</v>
      </c>
      <c r="H110" s="49">
        <f t="shared" si="45"/>
        <v>0</v>
      </c>
      <c r="I110" s="49">
        <f t="shared" si="45"/>
        <v>0</v>
      </c>
      <c r="J110" s="49">
        <f t="shared" si="45"/>
        <v>0</v>
      </c>
      <c r="K110" s="49">
        <f t="shared" si="45"/>
        <v>0</v>
      </c>
      <c r="L110" s="49">
        <f t="shared" si="45"/>
        <v>0</v>
      </c>
      <c r="M110" s="49">
        <f t="shared" si="45"/>
        <v>0</v>
      </c>
      <c r="N110" s="49">
        <f t="shared" si="45"/>
        <v>0</v>
      </c>
      <c r="O110" s="49">
        <f t="shared" si="45"/>
        <v>0</v>
      </c>
      <c r="P110" s="49">
        <f t="shared" si="42"/>
        <v>0</v>
      </c>
      <c r="Q110" s="5"/>
    </row>
    <row r="111" spans="1:17" s="4" customFormat="1" ht="52.5" hidden="1" customHeight="1" x14ac:dyDescent="0.3">
      <c r="A111" s="13" t="s">
        <v>287</v>
      </c>
      <c r="B111" s="13" t="s">
        <v>206</v>
      </c>
      <c r="C111" s="51" t="s">
        <v>206</v>
      </c>
      <c r="D111" s="103" t="s">
        <v>286</v>
      </c>
      <c r="E111" s="49">
        <f>E112+E114</f>
        <v>0</v>
      </c>
      <c r="F111" s="49">
        <f t="shared" ref="F111:O111" si="46">F112+F114</f>
        <v>0</v>
      </c>
      <c r="G111" s="49">
        <f t="shared" si="46"/>
        <v>0</v>
      </c>
      <c r="H111" s="49">
        <f t="shared" si="46"/>
        <v>0</v>
      </c>
      <c r="I111" s="49">
        <f t="shared" si="46"/>
        <v>0</v>
      </c>
      <c r="J111" s="49">
        <f t="shared" si="46"/>
        <v>0</v>
      </c>
      <c r="K111" s="49">
        <f t="shared" si="46"/>
        <v>0</v>
      </c>
      <c r="L111" s="49">
        <f t="shared" si="46"/>
        <v>0</v>
      </c>
      <c r="M111" s="49">
        <f t="shared" si="46"/>
        <v>0</v>
      </c>
      <c r="N111" s="49">
        <f t="shared" si="46"/>
        <v>0</v>
      </c>
      <c r="O111" s="49">
        <f t="shared" si="46"/>
        <v>0</v>
      </c>
      <c r="P111" s="49">
        <f t="shared" si="42"/>
        <v>0</v>
      </c>
      <c r="Q111" s="5"/>
    </row>
    <row r="112" spans="1:17" s="11" customFormat="1" ht="31.5" hidden="1" customHeight="1" x14ac:dyDescent="0.3">
      <c r="A112" s="13" t="s">
        <v>206</v>
      </c>
      <c r="B112" s="13" t="s">
        <v>207</v>
      </c>
      <c r="C112" s="51" t="s">
        <v>206</v>
      </c>
      <c r="D112" s="103" t="s">
        <v>208</v>
      </c>
      <c r="E112" s="49">
        <f>E113</f>
        <v>0</v>
      </c>
      <c r="F112" s="49">
        <f t="shared" ref="F112:O112" si="47">F113</f>
        <v>0</v>
      </c>
      <c r="G112" s="49">
        <f t="shared" si="47"/>
        <v>0</v>
      </c>
      <c r="H112" s="49">
        <f t="shared" si="47"/>
        <v>0</v>
      </c>
      <c r="I112" s="49">
        <f t="shared" si="47"/>
        <v>0</v>
      </c>
      <c r="J112" s="49">
        <f t="shared" si="47"/>
        <v>0</v>
      </c>
      <c r="K112" s="49">
        <f t="shared" si="47"/>
        <v>0</v>
      </c>
      <c r="L112" s="49">
        <f t="shared" si="47"/>
        <v>0</v>
      </c>
      <c r="M112" s="49">
        <f t="shared" si="47"/>
        <v>0</v>
      </c>
      <c r="N112" s="49">
        <f t="shared" si="47"/>
        <v>0</v>
      </c>
      <c r="O112" s="49">
        <f t="shared" si="47"/>
        <v>0</v>
      </c>
      <c r="P112" s="49">
        <f t="shared" si="42"/>
        <v>0</v>
      </c>
      <c r="Q112" s="115"/>
    </row>
    <row r="113" spans="1:20" s="4" customFormat="1" ht="80.25" hidden="1" customHeight="1" x14ac:dyDescent="0.3">
      <c r="A113" s="17" t="s">
        <v>288</v>
      </c>
      <c r="B113" s="17" t="s">
        <v>14</v>
      </c>
      <c r="C113" s="18" t="s">
        <v>12</v>
      </c>
      <c r="D113" s="55" t="s">
        <v>250</v>
      </c>
      <c r="E113" s="24">
        <f>F113</f>
        <v>0</v>
      </c>
      <c r="F113" s="24"/>
      <c r="G113" s="24"/>
      <c r="H113" s="24"/>
      <c r="I113" s="23"/>
      <c r="J113" s="49">
        <f>K113</f>
        <v>0</v>
      </c>
      <c r="K113" s="23"/>
      <c r="L113" s="23"/>
      <c r="M113" s="23"/>
      <c r="N113" s="23"/>
      <c r="O113" s="23"/>
      <c r="P113" s="49">
        <f t="shared" si="42"/>
        <v>0</v>
      </c>
      <c r="Q113" s="5"/>
    </row>
    <row r="114" spans="1:20" s="4" customFormat="1" ht="46.5" hidden="1" customHeight="1" x14ac:dyDescent="0.3">
      <c r="A114" s="17"/>
      <c r="B114" s="13">
        <v>3000</v>
      </c>
      <c r="C114" s="51"/>
      <c r="D114" s="103" t="s">
        <v>218</v>
      </c>
      <c r="E114" s="49">
        <f>E115</f>
        <v>0</v>
      </c>
      <c r="F114" s="49">
        <f t="shared" ref="F114:O114" si="48">F115</f>
        <v>0</v>
      </c>
      <c r="G114" s="49">
        <f t="shared" si="48"/>
        <v>0</v>
      </c>
      <c r="H114" s="49">
        <f t="shared" si="48"/>
        <v>0</v>
      </c>
      <c r="I114" s="49">
        <f t="shared" si="48"/>
        <v>0</v>
      </c>
      <c r="J114" s="49">
        <f t="shared" si="48"/>
        <v>0</v>
      </c>
      <c r="K114" s="49">
        <f t="shared" si="48"/>
        <v>0</v>
      </c>
      <c r="L114" s="49">
        <f t="shared" si="48"/>
        <v>0</v>
      </c>
      <c r="M114" s="49">
        <f t="shared" si="48"/>
        <v>0</v>
      </c>
      <c r="N114" s="49">
        <f t="shared" si="48"/>
        <v>0</v>
      </c>
      <c r="O114" s="49">
        <f t="shared" si="48"/>
        <v>0</v>
      </c>
      <c r="P114" s="49">
        <f t="shared" si="42"/>
        <v>0</v>
      </c>
      <c r="Q114" s="5"/>
    </row>
    <row r="115" spans="1:20" s="4" customFormat="1" ht="56.25" hidden="1" customHeight="1" x14ac:dyDescent="0.3">
      <c r="A115" s="17" t="s">
        <v>321</v>
      </c>
      <c r="B115" s="17">
        <v>3112</v>
      </c>
      <c r="C115" s="18"/>
      <c r="D115" s="36" t="s">
        <v>322</v>
      </c>
      <c r="E115" s="24">
        <f>F115</f>
        <v>0</v>
      </c>
      <c r="F115" s="24"/>
      <c r="G115" s="24"/>
      <c r="H115" s="23"/>
      <c r="I115" s="23"/>
      <c r="J115" s="49">
        <f>K115+L115</f>
        <v>0</v>
      </c>
      <c r="K115" s="23"/>
      <c r="L115" s="23"/>
      <c r="M115" s="23"/>
      <c r="N115" s="23"/>
      <c r="O115" s="23"/>
      <c r="P115" s="49">
        <f t="shared" si="42"/>
        <v>0</v>
      </c>
      <c r="Q115" s="5"/>
    </row>
    <row r="116" spans="1:20" s="4" customFormat="1" ht="56.25" hidden="1" x14ac:dyDescent="0.3">
      <c r="A116" s="13" t="s">
        <v>80</v>
      </c>
      <c r="B116" s="14"/>
      <c r="C116" s="15"/>
      <c r="D116" s="134" t="s">
        <v>150</v>
      </c>
      <c r="E116" s="49">
        <f>E117</f>
        <v>0</v>
      </c>
      <c r="F116" s="49">
        <f t="shared" ref="F116:O116" si="49">F117</f>
        <v>0</v>
      </c>
      <c r="G116" s="49">
        <f t="shared" si="49"/>
        <v>0</v>
      </c>
      <c r="H116" s="49">
        <f t="shared" si="49"/>
        <v>0</v>
      </c>
      <c r="I116" s="49">
        <f t="shared" si="49"/>
        <v>0</v>
      </c>
      <c r="J116" s="49">
        <f t="shared" si="49"/>
        <v>0</v>
      </c>
      <c r="K116" s="49">
        <f t="shared" si="49"/>
        <v>0</v>
      </c>
      <c r="L116" s="49">
        <f t="shared" si="49"/>
        <v>0</v>
      </c>
      <c r="M116" s="49">
        <f t="shared" si="49"/>
        <v>0</v>
      </c>
      <c r="N116" s="49">
        <f t="shared" si="49"/>
        <v>0</v>
      </c>
      <c r="O116" s="49">
        <f t="shared" si="49"/>
        <v>0</v>
      </c>
      <c r="P116" s="49">
        <f t="shared" si="42"/>
        <v>0</v>
      </c>
    </row>
    <row r="117" spans="1:20" s="4" customFormat="1" ht="37.5" hidden="1" customHeight="1" x14ac:dyDescent="0.3">
      <c r="A117" s="13" t="s">
        <v>81</v>
      </c>
      <c r="B117" s="14"/>
      <c r="C117" s="15"/>
      <c r="D117" s="134" t="s">
        <v>150</v>
      </c>
      <c r="E117" s="49">
        <f>E118+E120+E122</f>
        <v>0</v>
      </c>
      <c r="F117" s="49">
        <f t="shared" ref="F117:O117" si="50">F118+F120+F122</f>
        <v>0</v>
      </c>
      <c r="G117" s="49">
        <f t="shared" si="50"/>
        <v>0</v>
      </c>
      <c r="H117" s="49">
        <f t="shared" si="50"/>
        <v>0</v>
      </c>
      <c r="I117" s="49">
        <f t="shared" si="50"/>
        <v>0</v>
      </c>
      <c r="J117" s="49">
        <f t="shared" si="50"/>
        <v>0</v>
      </c>
      <c r="K117" s="49">
        <f t="shared" si="50"/>
        <v>0</v>
      </c>
      <c r="L117" s="49">
        <f t="shared" si="50"/>
        <v>0</v>
      </c>
      <c r="M117" s="49">
        <f t="shared" si="50"/>
        <v>0</v>
      </c>
      <c r="N117" s="49">
        <f t="shared" si="50"/>
        <v>0</v>
      </c>
      <c r="O117" s="49">
        <f t="shared" si="50"/>
        <v>0</v>
      </c>
      <c r="P117" s="49">
        <f t="shared" si="42"/>
        <v>0</v>
      </c>
      <c r="T117" s="4" t="s">
        <v>205</v>
      </c>
    </row>
    <row r="118" spans="1:20" s="4" customFormat="1" ht="28.5" hidden="1" customHeight="1" x14ac:dyDescent="0.3">
      <c r="A118" s="13"/>
      <c r="B118" s="66" t="s">
        <v>207</v>
      </c>
      <c r="C118" s="15"/>
      <c r="D118" s="25" t="s">
        <v>208</v>
      </c>
      <c r="E118" s="49">
        <f>E119</f>
        <v>0</v>
      </c>
      <c r="F118" s="49">
        <f t="shared" ref="F118:O118" si="51">F119</f>
        <v>0</v>
      </c>
      <c r="G118" s="49">
        <f t="shared" si="51"/>
        <v>0</v>
      </c>
      <c r="H118" s="49">
        <f t="shared" si="51"/>
        <v>0</v>
      </c>
      <c r="I118" s="49">
        <f t="shared" si="51"/>
        <v>0</v>
      </c>
      <c r="J118" s="49">
        <f t="shared" si="51"/>
        <v>0</v>
      </c>
      <c r="K118" s="49">
        <f t="shared" si="51"/>
        <v>0</v>
      </c>
      <c r="L118" s="49">
        <f t="shared" si="51"/>
        <v>0</v>
      </c>
      <c r="M118" s="49">
        <f t="shared" si="51"/>
        <v>0</v>
      </c>
      <c r="N118" s="49">
        <f t="shared" si="51"/>
        <v>0</v>
      </c>
      <c r="O118" s="49">
        <f t="shared" si="51"/>
        <v>0</v>
      </c>
      <c r="P118" s="49">
        <f t="shared" si="42"/>
        <v>0</v>
      </c>
    </row>
    <row r="119" spans="1:20" s="4" customFormat="1" ht="82.5" hidden="1" customHeight="1" x14ac:dyDescent="0.3">
      <c r="A119" s="67" t="s">
        <v>249</v>
      </c>
      <c r="B119" s="68" t="s">
        <v>14</v>
      </c>
      <c r="C119" s="68" t="s">
        <v>12</v>
      </c>
      <c r="D119" s="36" t="s">
        <v>250</v>
      </c>
      <c r="E119" s="71">
        <f>F119</f>
        <v>0</v>
      </c>
      <c r="F119" s="71">
        <v>0</v>
      </c>
      <c r="G119" s="71"/>
      <c r="H119" s="69"/>
      <c r="I119" s="69"/>
      <c r="J119" s="69"/>
      <c r="K119" s="69"/>
      <c r="L119" s="69"/>
      <c r="M119" s="69"/>
      <c r="N119" s="69"/>
      <c r="O119" s="69"/>
      <c r="P119" s="49">
        <f t="shared" si="42"/>
        <v>0</v>
      </c>
    </row>
    <row r="120" spans="1:20" s="4" customFormat="1" ht="29.25" hidden="1" customHeight="1" x14ac:dyDescent="0.3">
      <c r="A120" s="13"/>
      <c r="B120" s="66" t="s">
        <v>209</v>
      </c>
      <c r="C120" s="66"/>
      <c r="D120" s="70" t="s">
        <v>210</v>
      </c>
      <c r="E120" s="49">
        <f>E121</f>
        <v>0</v>
      </c>
      <c r="F120" s="49">
        <f t="shared" ref="F120:O120" si="52">F121</f>
        <v>0</v>
      </c>
      <c r="G120" s="49">
        <f t="shared" si="52"/>
        <v>0</v>
      </c>
      <c r="H120" s="49">
        <f t="shared" si="52"/>
        <v>0</v>
      </c>
      <c r="I120" s="49">
        <f t="shared" si="52"/>
        <v>0</v>
      </c>
      <c r="J120" s="49">
        <f t="shared" si="52"/>
        <v>0</v>
      </c>
      <c r="K120" s="49">
        <f t="shared" si="52"/>
        <v>0</v>
      </c>
      <c r="L120" s="49">
        <f t="shared" si="52"/>
        <v>0</v>
      </c>
      <c r="M120" s="49">
        <f t="shared" si="52"/>
        <v>0</v>
      </c>
      <c r="N120" s="49">
        <f t="shared" si="52"/>
        <v>0</v>
      </c>
      <c r="O120" s="49">
        <f t="shared" si="52"/>
        <v>0</v>
      </c>
      <c r="P120" s="49">
        <f t="shared" si="42"/>
        <v>0</v>
      </c>
    </row>
    <row r="121" spans="1:20" s="4" customFormat="1" ht="62.25" hidden="1" customHeight="1" x14ac:dyDescent="0.3">
      <c r="A121" s="17" t="s">
        <v>248</v>
      </c>
      <c r="B121" s="17">
        <v>1080</v>
      </c>
      <c r="C121" s="18" t="s">
        <v>37</v>
      </c>
      <c r="D121" s="19" t="s">
        <v>247</v>
      </c>
      <c r="E121" s="24">
        <f>F121</f>
        <v>0</v>
      </c>
      <c r="F121" s="24"/>
      <c r="G121" s="24"/>
      <c r="H121" s="24"/>
      <c r="I121" s="24"/>
      <c r="J121" s="24">
        <f t="shared" ref="J121:J128" si="53">L121+O121</f>
        <v>0</v>
      </c>
      <c r="K121" s="24"/>
      <c r="L121" s="24"/>
      <c r="M121" s="24"/>
      <c r="N121" s="24"/>
      <c r="O121" s="24"/>
      <c r="P121" s="49">
        <f t="shared" si="42"/>
        <v>0</v>
      </c>
      <c r="Q121" s="5"/>
    </row>
    <row r="122" spans="1:20" s="4" customFormat="1" ht="48.75" hidden="1" customHeight="1" x14ac:dyDescent="0.3">
      <c r="A122" s="13"/>
      <c r="B122" s="13">
        <v>4000</v>
      </c>
      <c r="C122" s="51"/>
      <c r="D122" s="16" t="s">
        <v>219</v>
      </c>
      <c r="E122" s="49">
        <f>E123+E124+E125+E126+E127</f>
        <v>0</v>
      </c>
      <c r="F122" s="49">
        <f t="shared" ref="F122:O122" si="54">F123+F124+F125+F126+F127</f>
        <v>0</v>
      </c>
      <c r="G122" s="49">
        <f t="shared" si="54"/>
        <v>0</v>
      </c>
      <c r="H122" s="49">
        <f t="shared" si="54"/>
        <v>0</v>
      </c>
      <c r="I122" s="49">
        <f t="shared" si="54"/>
        <v>0</v>
      </c>
      <c r="J122" s="49">
        <f t="shared" si="54"/>
        <v>0</v>
      </c>
      <c r="K122" s="49">
        <f t="shared" si="54"/>
        <v>0</v>
      </c>
      <c r="L122" s="49">
        <f t="shared" si="54"/>
        <v>0</v>
      </c>
      <c r="M122" s="49">
        <f t="shared" si="54"/>
        <v>0</v>
      </c>
      <c r="N122" s="49">
        <f t="shared" si="54"/>
        <v>0</v>
      </c>
      <c r="O122" s="49">
        <f t="shared" si="54"/>
        <v>0</v>
      </c>
      <c r="P122" s="49">
        <f t="shared" si="42"/>
        <v>0</v>
      </c>
      <c r="Q122" s="5"/>
    </row>
    <row r="123" spans="1:20" s="10" customFormat="1" ht="32.25" hidden="1" customHeight="1" x14ac:dyDescent="0.3">
      <c r="A123" s="27" t="s">
        <v>84</v>
      </c>
      <c r="B123" s="27" t="s">
        <v>86</v>
      </c>
      <c r="C123" s="28" t="s">
        <v>85</v>
      </c>
      <c r="D123" s="29" t="s">
        <v>87</v>
      </c>
      <c r="E123" s="50">
        <f t="shared" ref="E123:E128" si="55">F123</f>
        <v>0</v>
      </c>
      <c r="F123" s="50"/>
      <c r="G123" s="50"/>
      <c r="H123" s="50"/>
      <c r="I123" s="50"/>
      <c r="J123" s="50">
        <f t="shared" si="53"/>
        <v>0</v>
      </c>
      <c r="K123" s="50"/>
      <c r="L123" s="50"/>
      <c r="M123" s="50"/>
      <c r="N123" s="50"/>
      <c r="O123" s="50"/>
      <c r="P123" s="49">
        <f t="shared" si="42"/>
        <v>0</v>
      </c>
      <c r="Q123" s="9"/>
    </row>
    <row r="124" spans="1:20" s="10" customFormat="1" ht="37.5" hidden="1" x14ac:dyDescent="0.3">
      <c r="A124" s="27" t="s">
        <v>88</v>
      </c>
      <c r="B124" s="27" t="s">
        <v>89</v>
      </c>
      <c r="C124" s="28" t="s">
        <v>85</v>
      </c>
      <c r="D124" s="29" t="s">
        <v>90</v>
      </c>
      <c r="E124" s="50">
        <f t="shared" si="55"/>
        <v>0</v>
      </c>
      <c r="F124" s="50"/>
      <c r="G124" s="50"/>
      <c r="H124" s="50"/>
      <c r="I124" s="50"/>
      <c r="J124" s="50">
        <f t="shared" si="53"/>
        <v>0</v>
      </c>
      <c r="K124" s="50"/>
      <c r="L124" s="50"/>
      <c r="M124" s="50"/>
      <c r="N124" s="50"/>
      <c r="O124" s="50"/>
      <c r="P124" s="49">
        <f t="shared" si="42"/>
        <v>0</v>
      </c>
      <c r="Q124" s="9"/>
    </row>
    <row r="125" spans="1:20" s="10" customFormat="1" ht="75" hidden="1" x14ac:dyDescent="0.3">
      <c r="A125" s="27" t="s">
        <v>91</v>
      </c>
      <c r="B125" s="27" t="s">
        <v>93</v>
      </c>
      <c r="C125" s="28" t="s">
        <v>92</v>
      </c>
      <c r="D125" s="29" t="s">
        <v>94</v>
      </c>
      <c r="E125" s="50">
        <f t="shared" si="55"/>
        <v>0</v>
      </c>
      <c r="F125" s="50"/>
      <c r="G125" s="50"/>
      <c r="H125" s="50"/>
      <c r="I125" s="50"/>
      <c r="J125" s="50">
        <f t="shared" si="53"/>
        <v>0</v>
      </c>
      <c r="K125" s="50"/>
      <c r="L125" s="50"/>
      <c r="M125" s="50"/>
      <c r="N125" s="50"/>
      <c r="O125" s="50"/>
      <c r="P125" s="49">
        <f t="shared" si="42"/>
        <v>0</v>
      </c>
      <c r="Q125" s="9"/>
    </row>
    <row r="126" spans="1:20" s="4" customFormat="1" ht="56.25" hidden="1" x14ac:dyDescent="0.3">
      <c r="A126" s="17" t="s">
        <v>95</v>
      </c>
      <c r="B126" s="17" t="s">
        <v>97</v>
      </c>
      <c r="C126" s="18" t="s">
        <v>96</v>
      </c>
      <c r="D126" s="19" t="s">
        <v>98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49">
        <f t="shared" si="42"/>
        <v>0</v>
      </c>
      <c r="Q126" s="5"/>
    </row>
    <row r="127" spans="1:20" s="4" customFormat="1" ht="37.5" hidden="1" x14ac:dyDescent="0.3">
      <c r="A127" s="17" t="s">
        <v>99</v>
      </c>
      <c r="B127" s="17" t="s">
        <v>100</v>
      </c>
      <c r="C127" s="18" t="s">
        <v>96</v>
      </c>
      <c r="D127" s="19" t="s">
        <v>101</v>
      </c>
      <c r="E127" s="24">
        <f t="shared" si="55"/>
        <v>0</v>
      </c>
      <c r="F127" s="24"/>
      <c r="G127" s="24"/>
      <c r="H127" s="24"/>
      <c r="I127" s="24"/>
      <c r="J127" s="24">
        <f t="shared" si="53"/>
        <v>0</v>
      </c>
      <c r="K127" s="24"/>
      <c r="L127" s="24"/>
      <c r="M127" s="24"/>
      <c r="N127" s="24"/>
      <c r="O127" s="24"/>
      <c r="P127" s="49">
        <f t="shared" si="42"/>
        <v>0</v>
      </c>
      <c r="Q127" s="5"/>
    </row>
    <row r="128" spans="1:20" s="4" customFormat="1" ht="37.5" hidden="1" x14ac:dyDescent="0.3">
      <c r="A128" s="17" t="s">
        <v>102</v>
      </c>
      <c r="B128" s="17" t="s">
        <v>104</v>
      </c>
      <c r="C128" s="18" t="s">
        <v>103</v>
      </c>
      <c r="D128" s="19" t="s">
        <v>105</v>
      </c>
      <c r="E128" s="24">
        <f t="shared" si="55"/>
        <v>0</v>
      </c>
      <c r="F128" s="24"/>
      <c r="G128" s="24"/>
      <c r="H128" s="24"/>
      <c r="I128" s="24"/>
      <c r="J128" s="24">
        <f t="shared" si="53"/>
        <v>0</v>
      </c>
      <c r="K128" s="24"/>
      <c r="L128" s="24"/>
      <c r="M128" s="24"/>
      <c r="N128" s="24"/>
      <c r="O128" s="24"/>
      <c r="P128" s="49">
        <f t="shared" si="42"/>
        <v>0</v>
      </c>
      <c r="Q128" s="5"/>
    </row>
    <row r="129" spans="1:17" s="4" customFormat="1" ht="37.5" x14ac:dyDescent="0.3">
      <c r="A129" s="101" t="s">
        <v>289</v>
      </c>
      <c r="B129" s="101" t="s">
        <v>206</v>
      </c>
      <c r="C129" s="101" t="s">
        <v>206</v>
      </c>
      <c r="D129" s="104" t="s">
        <v>290</v>
      </c>
      <c r="E129" s="135">
        <f>E130</f>
        <v>54525.049999999988</v>
      </c>
      <c r="F129" s="135">
        <f t="shared" ref="F129:O129" si="56">F130</f>
        <v>54525.049999999988</v>
      </c>
      <c r="G129" s="135">
        <f t="shared" si="56"/>
        <v>0</v>
      </c>
      <c r="H129" s="135">
        <f t="shared" si="56"/>
        <v>0</v>
      </c>
      <c r="I129" s="135">
        <f t="shared" si="56"/>
        <v>0</v>
      </c>
      <c r="J129" s="135">
        <f t="shared" si="56"/>
        <v>-51000</v>
      </c>
      <c r="K129" s="135">
        <f t="shared" si="56"/>
        <v>-51000</v>
      </c>
      <c r="L129" s="135">
        <f t="shared" si="56"/>
        <v>0</v>
      </c>
      <c r="M129" s="135">
        <f t="shared" si="56"/>
        <v>0</v>
      </c>
      <c r="N129" s="135">
        <f t="shared" si="56"/>
        <v>0</v>
      </c>
      <c r="O129" s="135">
        <f t="shared" si="56"/>
        <v>-51000</v>
      </c>
      <c r="P129" s="136">
        <f t="shared" si="42"/>
        <v>3525.0499999999884</v>
      </c>
      <c r="Q129" s="5"/>
    </row>
    <row r="130" spans="1:17" s="4" customFormat="1" ht="37.5" x14ac:dyDescent="0.3">
      <c r="A130" s="101" t="s">
        <v>291</v>
      </c>
      <c r="B130" s="101" t="s">
        <v>206</v>
      </c>
      <c r="C130" s="101" t="s">
        <v>206</v>
      </c>
      <c r="D130" s="104" t="s">
        <v>290</v>
      </c>
      <c r="E130" s="135">
        <f>E131+E135+E133</f>
        <v>54525.049999999988</v>
      </c>
      <c r="F130" s="135">
        <f t="shared" ref="F130:O130" si="57">F131+F135+F133</f>
        <v>54525.049999999988</v>
      </c>
      <c r="G130" s="135">
        <f t="shared" si="57"/>
        <v>0</v>
      </c>
      <c r="H130" s="135">
        <f t="shared" si="57"/>
        <v>0</v>
      </c>
      <c r="I130" s="135">
        <f t="shared" si="57"/>
        <v>0</v>
      </c>
      <c r="J130" s="135">
        <f t="shared" si="57"/>
        <v>-51000</v>
      </c>
      <c r="K130" s="135">
        <f t="shared" si="57"/>
        <v>-51000</v>
      </c>
      <c r="L130" s="135">
        <f t="shared" si="57"/>
        <v>0</v>
      </c>
      <c r="M130" s="135">
        <f t="shared" si="57"/>
        <v>0</v>
      </c>
      <c r="N130" s="135">
        <f t="shared" si="57"/>
        <v>0</v>
      </c>
      <c r="O130" s="135">
        <f t="shared" si="57"/>
        <v>-51000</v>
      </c>
      <c r="P130" s="136">
        <f t="shared" si="42"/>
        <v>3525.0499999999884</v>
      </c>
      <c r="Q130" s="5"/>
    </row>
    <row r="131" spans="1:17" s="4" customFormat="1" ht="43.5" customHeight="1" x14ac:dyDescent="0.3">
      <c r="A131" s="101" t="s">
        <v>206</v>
      </c>
      <c r="B131" s="101" t="s">
        <v>207</v>
      </c>
      <c r="C131" s="101" t="s">
        <v>206</v>
      </c>
      <c r="D131" s="106" t="s">
        <v>208</v>
      </c>
      <c r="E131" s="135">
        <f>E132</f>
        <v>-88000</v>
      </c>
      <c r="F131" s="135">
        <f t="shared" ref="F131:O131" si="58">F132</f>
        <v>-88000</v>
      </c>
      <c r="G131" s="135">
        <f t="shared" si="58"/>
        <v>0</v>
      </c>
      <c r="H131" s="135">
        <f t="shared" si="58"/>
        <v>0</v>
      </c>
      <c r="I131" s="135">
        <f t="shared" si="58"/>
        <v>0</v>
      </c>
      <c r="J131" s="135">
        <f t="shared" si="58"/>
        <v>-51000</v>
      </c>
      <c r="K131" s="135">
        <f t="shared" si="58"/>
        <v>-51000</v>
      </c>
      <c r="L131" s="135">
        <f t="shared" si="58"/>
        <v>0</v>
      </c>
      <c r="M131" s="135">
        <f t="shared" si="58"/>
        <v>0</v>
      </c>
      <c r="N131" s="135">
        <f t="shared" si="58"/>
        <v>0</v>
      </c>
      <c r="O131" s="135">
        <f t="shared" si="58"/>
        <v>-51000</v>
      </c>
      <c r="P131" s="136">
        <f t="shared" si="42"/>
        <v>-139000</v>
      </c>
      <c r="Q131" s="5"/>
    </row>
    <row r="132" spans="1:17" s="4" customFormat="1" ht="78" customHeight="1" x14ac:dyDescent="0.3">
      <c r="A132" s="116" t="s">
        <v>292</v>
      </c>
      <c r="B132" s="116" t="s">
        <v>14</v>
      </c>
      <c r="C132" s="116" t="s">
        <v>12</v>
      </c>
      <c r="D132" s="117" t="s">
        <v>250</v>
      </c>
      <c r="E132" s="141">
        <f>F132</f>
        <v>-88000</v>
      </c>
      <c r="F132" s="142">
        <v>-88000</v>
      </c>
      <c r="G132" s="71"/>
      <c r="H132" s="71"/>
      <c r="I132" s="71"/>
      <c r="J132" s="71">
        <f>K132+L132</f>
        <v>-51000</v>
      </c>
      <c r="K132" s="71">
        <v>-51000</v>
      </c>
      <c r="L132" s="71"/>
      <c r="M132" s="71"/>
      <c r="N132" s="71"/>
      <c r="O132" s="71">
        <v>-51000</v>
      </c>
      <c r="P132" s="49">
        <f t="shared" si="42"/>
        <v>-139000</v>
      </c>
      <c r="Q132" s="5"/>
    </row>
    <row r="133" spans="1:17" s="4" customFormat="1" ht="78" hidden="1" customHeight="1" x14ac:dyDescent="0.3">
      <c r="A133" s="17"/>
      <c r="B133" s="122">
        <v>3000</v>
      </c>
      <c r="C133" s="51"/>
      <c r="D133" s="103" t="s">
        <v>218</v>
      </c>
      <c r="E133" s="121">
        <f>E134</f>
        <v>0</v>
      </c>
      <c r="F133" s="121">
        <f t="shared" ref="F133:O133" si="59">F134</f>
        <v>0</v>
      </c>
      <c r="G133" s="121">
        <f t="shared" si="59"/>
        <v>0</v>
      </c>
      <c r="H133" s="121">
        <f t="shared" si="59"/>
        <v>0</v>
      </c>
      <c r="I133" s="121">
        <f t="shared" si="59"/>
        <v>0</v>
      </c>
      <c r="J133" s="121">
        <f t="shared" si="59"/>
        <v>0</v>
      </c>
      <c r="K133" s="121">
        <f t="shared" si="59"/>
        <v>0</v>
      </c>
      <c r="L133" s="121">
        <f t="shared" si="59"/>
        <v>0</v>
      </c>
      <c r="M133" s="121">
        <f t="shared" si="59"/>
        <v>0</v>
      </c>
      <c r="N133" s="121">
        <f t="shared" si="59"/>
        <v>0</v>
      </c>
      <c r="O133" s="121">
        <f t="shared" si="59"/>
        <v>0</v>
      </c>
      <c r="P133" s="49">
        <f t="shared" si="42"/>
        <v>0</v>
      </c>
      <c r="Q133" s="5"/>
    </row>
    <row r="134" spans="1:17" s="4" customFormat="1" ht="78" hidden="1" customHeight="1" x14ac:dyDescent="0.3">
      <c r="A134" s="118">
        <v>1113131</v>
      </c>
      <c r="B134" s="123">
        <v>3131</v>
      </c>
      <c r="C134" s="118">
        <v>1040</v>
      </c>
      <c r="D134" s="119" t="s">
        <v>323</v>
      </c>
      <c r="E134" s="120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49">
        <f t="shared" si="42"/>
        <v>0</v>
      </c>
      <c r="Q134" s="5"/>
    </row>
    <row r="135" spans="1:17" s="4" customFormat="1" ht="41.25" customHeight="1" x14ac:dyDescent="0.3">
      <c r="A135" s="125" t="s">
        <v>206</v>
      </c>
      <c r="B135" s="125" t="s">
        <v>293</v>
      </c>
      <c r="C135" s="125" t="s">
        <v>206</v>
      </c>
      <c r="D135" s="155" t="s">
        <v>294</v>
      </c>
      <c r="E135" s="156">
        <f>E136+E137+E140+E145+E146</f>
        <v>142525.04999999999</v>
      </c>
      <c r="F135" s="156">
        <f>F136+F137+F140+F145+F146</f>
        <v>142525.04999999999</v>
      </c>
      <c r="G135" s="156">
        <f t="shared" ref="G135:N135" si="60">G136+G137+G140+G145+G146</f>
        <v>0</v>
      </c>
      <c r="H135" s="156">
        <f t="shared" si="60"/>
        <v>0</v>
      </c>
      <c r="I135" s="156">
        <f t="shared" si="60"/>
        <v>0</v>
      </c>
      <c r="J135" s="156">
        <f t="shared" si="60"/>
        <v>0</v>
      </c>
      <c r="K135" s="156">
        <f>K136+K137+K140+K145+K146</f>
        <v>0</v>
      </c>
      <c r="L135" s="156">
        <f t="shared" si="60"/>
        <v>0</v>
      </c>
      <c r="M135" s="156">
        <f t="shared" si="60"/>
        <v>0</v>
      </c>
      <c r="N135" s="156">
        <f t="shared" si="60"/>
        <v>0</v>
      </c>
      <c r="O135" s="156">
        <f>O136+O137+O140+O145+O146</f>
        <v>0</v>
      </c>
      <c r="P135" s="49">
        <f t="shared" si="42"/>
        <v>142525.04999999999</v>
      </c>
      <c r="Q135" s="5"/>
    </row>
    <row r="136" spans="1:17" s="4" customFormat="1" ht="61.5" customHeight="1" x14ac:dyDescent="0.3">
      <c r="A136" s="124" t="s">
        <v>295</v>
      </c>
      <c r="B136" s="124" t="s">
        <v>296</v>
      </c>
      <c r="C136" s="124" t="s">
        <v>20</v>
      </c>
      <c r="D136" s="153" t="s">
        <v>297</v>
      </c>
      <c r="E136" s="145">
        <f>F136</f>
        <v>-34310</v>
      </c>
      <c r="F136" s="146">
        <v>-34310</v>
      </c>
      <c r="G136" s="147"/>
      <c r="H136" s="147"/>
      <c r="I136" s="147"/>
      <c r="J136" s="147">
        <f>K136+L136</f>
        <v>0</v>
      </c>
      <c r="K136" s="147"/>
      <c r="L136" s="147"/>
      <c r="M136" s="147"/>
      <c r="N136" s="147"/>
      <c r="O136" s="147"/>
      <c r="P136" s="154">
        <f t="shared" si="42"/>
        <v>-34310</v>
      </c>
      <c r="Q136" s="5"/>
    </row>
    <row r="137" spans="1:17" s="4" customFormat="1" ht="76.5" hidden="1" customHeight="1" x14ac:dyDescent="0.3">
      <c r="A137" s="100" t="s">
        <v>298</v>
      </c>
      <c r="B137" s="100" t="s">
        <v>299</v>
      </c>
      <c r="C137" s="100" t="s">
        <v>20</v>
      </c>
      <c r="D137" s="105" t="s">
        <v>364</v>
      </c>
      <c r="E137" s="139">
        <f t="shared" ref="E137:E146" si="61">F137</f>
        <v>0</v>
      </c>
      <c r="F137" s="24">
        <f>F138+F139</f>
        <v>0</v>
      </c>
      <c r="G137" s="24">
        <f t="shared" ref="G137:I137" si="62">G138+G139</f>
        <v>0</v>
      </c>
      <c r="H137" s="24">
        <f t="shared" si="62"/>
        <v>0</v>
      </c>
      <c r="I137" s="24">
        <f t="shared" si="62"/>
        <v>0</v>
      </c>
      <c r="J137" s="24">
        <f>K137+L137</f>
        <v>0</v>
      </c>
      <c r="K137" s="24">
        <f>K138+K139</f>
        <v>0</v>
      </c>
      <c r="L137" s="24">
        <f t="shared" ref="L137:O137" si="63">L138+L139</f>
        <v>0</v>
      </c>
      <c r="M137" s="24">
        <f t="shared" si="63"/>
        <v>0</v>
      </c>
      <c r="N137" s="24">
        <f t="shared" si="63"/>
        <v>0</v>
      </c>
      <c r="O137" s="24">
        <f t="shared" si="63"/>
        <v>0</v>
      </c>
      <c r="P137" s="49">
        <f t="shared" si="42"/>
        <v>0</v>
      </c>
      <c r="Q137" s="5"/>
    </row>
    <row r="138" spans="1:17" s="4" customFormat="1" ht="46.5" hidden="1" customHeight="1" x14ac:dyDescent="0.3">
      <c r="A138" s="150"/>
      <c r="B138" s="150"/>
      <c r="C138" s="150"/>
      <c r="D138" s="149" t="s">
        <v>359</v>
      </c>
      <c r="E138" s="139">
        <f t="shared" si="61"/>
        <v>0</v>
      </c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49">
        <f t="shared" si="42"/>
        <v>0</v>
      </c>
      <c r="Q138" s="5"/>
    </row>
    <row r="139" spans="1:17" s="4" customFormat="1" ht="34.5" hidden="1" customHeight="1" x14ac:dyDescent="0.3">
      <c r="A139" s="150"/>
      <c r="B139" s="150"/>
      <c r="C139" s="150"/>
      <c r="D139" s="149" t="s">
        <v>358</v>
      </c>
      <c r="E139" s="139">
        <f t="shared" si="61"/>
        <v>0</v>
      </c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49">
        <f t="shared" si="42"/>
        <v>0</v>
      </c>
      <c r="Q139" s="5"/>
    </row>
    <row r="140" spans="1:17" s="4" customFormat="1" ht="56.25" x14ac:dyDescent="0.3">
      <c r="A140" s="116" t="s">
        <v>300</v>
      </c>
      <c r="B140" s="116" t="s">
        <v>112</v>
      </c>
      <c r="C140" s="116" t="s">
        <v>20</v>
      </c>
      <c r="D140" s="117" t="s">
        <v>360</v>
      </c>
      <c r="E140" s="141">
        <f>F140</f>
        <v>176835.05</v>
      </c>
      <c r="F140" s="142">
        <f>F141+F144</f>
        <v>176835.05</v>
      </c>
      <c r="G140" s="71">
        <f t="shared" ref="G140:O140" si="64">G141+G144</f>
        <v>0</v>
      </c>
      <c r="H140" s="71">
        <f t="shared" si="64"/>
        <v>0</v>
      </c>
      <c r="I140" s="71">
        <f t="shared" si="64"/>
        <v>0</v>
      </c>
      <c r="J140" s="71">
        <f t="shared" si="64"/>
        <v>0</v>
      </c>
      <c r="K140" s="71">
        <f t="shared" si="64"/>
        <v>0</v>
      </c>
      <c r="L140" s="71">
        <f t="shared" si="64"/>
        <v>0</v>
      </c>
      <c r="M140" s="71">
        <f t="shared" si="64"/>
        <v>0</v>
      </c>
      <c r="N140" s="71">
        <f t="shared" si="64"/>
        <v>0</v>
      </c>
      <c r="O140" s="71">
        <f t="shared" si="64"/>
        <v>0</v>
      </c>
      <c r="P140" s="69">
        <f t="shared" si="42"/>
        <v>176835.05</v>
      </c>
      <c r="Q140" s="5"/>
    </row>
    <row r="141" spans="1:17" s="4" customFormat="1" ht="43.5" customHeight="1" x14ac:dyDescent="0.3">
      <c r="A141" s="118"/>
      <c r="B141" s="118"/>
      <c r="C141" s="118"/>
      <c r="D141" s="119" t="s">
        <v>365</v>
      </c>
      <c r="E141" s="148">
        <f t="shared" si="61"/>
        <v>3525.05</v>
      </c>
      <c r="F141" s="140">
        <f>F142+F143</f>
        <v>3525.05</v>
      </c>
      <c r="G141" s="140">
        <f t="shared" ref="G141:O141" si="65">G142+G143</f>
        <v>0</v>
      </c>
      <c r="H141" s="140">
        <f t="shared" si="65"/>
        <v>0</v>
      </c>
      <c r="I141" s="140">
        <f t="shared" si="65"/>
        <v>0</v>
      </c>
      <c r="J141" s="140">
        <f t="shared" si="65"/>
        <v>0</v>
      </c>
      <c r="K141" s="140">
        <f t="shared" si="65"/>
        <v>0</v>
      </c>
      <c r="L141" s="140">
        <f t="shared" si="65"/>
        <v>0</v>
      </c>
      <c r="M141" s="140">
        <f t="shared" si="65"/>
        <v>0</v>
      </c>
      <c r="N141" s="140">
        <f t="shared" si="65"/>
        <v>0</v>
      </c>
      <c r="O141" s="140">
        <f t="shared" si="65"/>
        <v>0</v>
      </c>
      <c r="P141" s="49">
        <f t="shared" si="42"/>
        <v>3525.05</v>
      </c>
      <c r="Q141" s="5"/>
    </row>
    <row r="142" spans="1:17" s="4" customFormat="1" ht="43.5" hidden="1" customHeight="1" x14ac:dyDescent="0.3">
      <c r="A142" s="118"/>
      <c r="B142" s="118"/>
      <c r="C142" s="118"/>
      <c r="D142" s="149" t="s">
        <v>359</v>
      </c>
      <c r="E142" s="148">
        <f t="shared" si="61"/>
        <v>0</v>
      </c>
      <c r="F142" s="140"/>
      <c r="G142" s="24"/>
      <c r="H142" s="24"/>
      <c r="I142" s="24"/>
      <c r="J142" s="24">
        <f>K142</f>
        <v>0</v>
      </c>
      <c r="K142" s="24"/>
      <c r="L142" s="24"/>
      <c r="M142" s="24"/>
      <c r="N142" s="24"/>
      <c r="O142" s="24"/>
      <c r="P142" s="49">
        <f t="shared" si="42"/>
        <v>0</v>
      </c>
      <c r="Q142" s="5"/>
    </row>
    <row r="143" spans="1:17" s="4" customFormat="1" ht="22.5" customHeight="1" x14ac:dyDescent="0.3">
      <c r="A143" s="118"/>
      <c r="B143" s="118"/>
      <c r="C143" s="118"/>
      <c r="D143" s="149" t="s">
        <v>358</v>
      </c>
      <c r="E143" s="148">
        <f t="shared" si="61"/>
        <v>3525.05</v>
      </c>
      <c r="F143" s="140">
        <v>3525.05</v>
      </c>
      <c r="G143" s="24"/>
      <c r="H143" s="24"/>
      <c r="I143" s="24"/>
      <c r="J143" s="24">
        <f>K143</f>
        <v>0</v>
      </c>
      <c r="K143" s="24"/>
      <c r="L143" s="24"/>
      <c r="M143" s="24"/>
      <c r="N143" s="24"/>
      <c r="O143" s="24"/>
      <c r="P143" s="49">
        <f t="shared" si="42"/>
        <v>3525.05</v>
      </c>
      <c r="Q143" s="5"/>
    </row>
    <row r="144" spans="1:17" s="4" customFormat="1" ht="43.5" customHeight="1" x14ac:dyDescent="0.3">
      <c r="A144" s="53"/>
      <c r="B144" s="53"/>
      <c r="C144" s="143"/>
      <c r="D144" s="144" t="s">
        <v>307</v>
      </c>
      <c r="E144" s="145">
        <f t="shared" si="61"/>
        <v>173310</v>
      </c>
      <c r="F144" s="146">
        <v>173310</v>
      </c>
      <c r="G144" s="147"/>
      <c r="H144" s="24"/>
      <c r="I144" s="24"/>
      <c r="J144" s="24">
        <f t="shared" ref="J144:J145" si="66">K144</f>
        <v>0</v>
      </c>
      <c r="K144" s="24"/>
      <c r="L144" s="24"/>
      <c r="M144" s="24"/>
      <c r="N144" s="24"/>
      <c r="O144" s="24"/>
      <c r="P144" s="49">
        <f t="shared" si="42"/>
        <v>173310</v>
      </c>
      <c r="Q144" s="5"/>
    </row>
    <row r="145" spans="1:24" s="4" customFormat="1" ht="93.75" hidden="1" x14ac:dyDescent="0.3">
      <c r="A145" s="100" t="s">
        <v>301</v>
      </c>
      <c r="B145" s="100" t="s">
        <v>302</v>
      </c>
      <c r="C145" s="100" t="s">
        <v>20</v>
      </c>
      <c r="D145" s="105" t="s">
        <v>303</v>
      </c>
      <c r="E145" s="107">
        <f t="shared" si="61"/>
        <v>0</v>
      </c>
      <c r="F145" s="24"/>
      <c r="G145" s="24"/>
      <c r="H145" s="24"/>
      <c r="I145" s="24"/>
      <c r="J145" s="24">
        <f t="shared" si="66"/>
        <v>0</v>
      </c>
      <c r="K145" s="24"/>
      <c r="L145" s="24"/>
      <c r="M145" s="24"/>
      <c r="N145" s="24"/>
      <c r="O145" s="24"/>
      <c r="P145" s="49">
        <f t="shared" si="42"/>
        <v>0</v>
      </c>
      <c r="Q145" s="5"/>
    </row>
    <row r="146" spans="1:24" s="4" customFormat="1" ht="75" hidden="1" x14ac:dyDescent="0.3">
      <c r="A146" s="100" t="s">
        <v>304</v>
      </c>
      <c r="B146" s="100" t="s">
        <v>305</v>
      </c>
      <c r="C146" s="100" t="s">
        <v>20</v>
      </c>
      <c r="D146" s="105" t="s">
        <v>306</v>
      </c>
      <c r="E146" s="107">
        <f t="shared" si="61"/>
        <v>0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9">
        <f t="shared" si="42"/>
        <v>0</v>
      </c>
      <c r="Q147" s="5"/>
    </row>
    <row r="148" spans="1:24" s="4" customFormat="1" ht="18.75" hidden="1" x14ac:dyDescent="0.3">
      <c r="A148" s="17"/>
      <c r="B148" s="17"/>
      <c r="C148" s="18"/>
      <c r="D148" s="19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9">
        <f t="shared" si="42"/>
        <v>0</v>
      </c>
      <c r="Q148" s="5"/>
    </row>
    <row r="149" spans="1:24" s="4" customFormat="1" ht="18.75" hidden="1" x14ac:dyDescent="0.3">
      <c r="A149" s="17"/>
      <c r="B149" s="17"/>
      <c r="C149" s="18"/>
      <c r="D149" s="19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49">
        <f t="shared" si="42"/>
        <v>0</v>
      </c>
      <c r="Q149" s="5"/>
    </row>
    <row r="150" spans="1:24" s="4" customFormat="1" ht="56.25" x14ac:dyDescent="0.3">
      <c r="A150" s="13" t="s">
        <v>106</v>
      </c>
      <c r="B150" s="14"/>
      <c r="C150" s="15"/>
      <c r="D150" s="134" t="s">
        <v>149</v>
      </c>
      <c r="E150" s="49">
        <f>E151</f>
        <v>0</v>
      </c>
      <c r="F150" s="49">
        <f t="shared" ref="F150:O150" si="67">F151</f>
        <v>-5000000</v>
      </c>
      <c r="G150" s="49">
        <f t="shared" si="67"/>
        <v>0</v>
      </c>
      <c r="H150" s="49">
        <f t="shared" si="67"/>
        <v>0</v>
      </c>
      <c r="I150" s="49">
        <f t="shared" si="67"/>
        <v>5000000</v>
      </c>
      <c r="J150" s="49">
        <f>J151</f>
        <v>0</v>
      </c>
      <c r="K150" s="49">
        <f t="shared" si="67"/>
        <v>0</v>
      </c>
      <c r="L150" s="49">
        <f t="shared" si="67"/>
        <v>0</v>
      </c>
      <c r="M150" s="49">
        <f t="shared" si="67"/>
        <v>0</v>
      </c>
      <c r="N150" s="49">
        <f t="shared" si="67"/>
        <v>0</v>
      </c>
      <c r="O150" s="49">
        <f t="shared" si="67"/>
        <v>0</v>
      </c>
      <c r="P150" s="49">
        <f t="shared" si="42"/>
        <v>0</v>
      </c>
    </row>
    <row r="151" spans="1:24" s="4" customFormat="1" ht="60" customHeight="1" x14ac:dyDescent="0.3">
      <c r="A151" s="13" t="s">
        <v>107</v>
      </c>
      <c r="B151" s="14"/>
      <c r="C151" s="15"/>
      <c r="D151" s="134" t="s">
        <v>149</v>
      </c>
      <c r="E151" s="49">
        <f>E167+E183+E154+E198+E161+E152</f>
        <v>0</v>
      </c>
      <c r="F151" s="49">
        <f>F167+F183+F154+F198+F161+F152</f>
        <v>-5000000</v>
      </c>
      <c r="G151" s="49">
        <f t="shared" ref="G151:I151" si="68">G167+G183+G154+G198+G161+G152</f>
        <v>0</v>
      </c>
      <c r="H151" s="49">
        <f t="shared" si="68"/>
        <v>0</v>
      </c>
      <c r="I151" s="49">
        <f t="shared" si="68"/>
        <v>5000000</v>
      </c>
      <c r="J151" s="49">
        <f>J167+J183+J154+J198+J161+J152+J164</f>
        <v>0</v>
      </c>
      <c r="K151" s="49">
        <f t="shared" ref="K151:O151" si="69">K167+K183+K154+K198+K161+K152+K164</f>
        <v>0</v>
      </c>
      <c r="L151" s="49">
        <f t="shared" si="69"/>
        <v>0</v>
      </c>
      <c r="M151" s="49">
        <f t="shared" si="69"/>
        <v>0</v>
      </c>
      <c r="N151" s="49">
        <f t="shared" si="69"/>
        <v>0</v>
      </c>
      <c r="O151" s="49">
        <f t="shared" si="69"/>
        <v>0</v>
      </c>
      <c r="P151" s="49">
        <f t="shared" si="42"/>
        <v>0</v>
      </c>
    </row>
    <row r="152" spans="1:24" s="4" customFormat="1" ht="28.5" hidden="1" customHeight="1" x14ac:dyDescent="0.3">
      <c r="A152" s="13"/>
      <c r="B152" s="66" t="s">
        <v>207</v>
      </c>
      <c r="C152" s="15"/>
      <c r="D152" s="25" t="s">
        <v>208</v>
      </c>
      <c r="E152" s="49">
        <f>E153</f>
        <v>0</v>
      </c>
      <c r="F152" s="49">
        <f>F153</f>
        <v>0</v>
      </c>
      <c r="G152" s="49">
        <f t="shared" ref="G152:O152" si="70">G153</f>
        <v>0</v>
      </c>
      <c r="H152" s="49">
        <f t="shared" si="70"/>
        <v>0</v>
      </c>
      <c r="I152" s="49">
        <f t="shared" si="70"/>
        <v>0</v>
      </c>
      <c r="J152" s="49">
        <f t="shared" si="70"/>
        <v>0</v>
      </c>
      <c r="K152" s="49">
        <f t="shared" si="70"/>
        <v>0</v>
      </c>
      <c r="L152" s="49">
        <f t="shared" si="70"/>
        <v>0</v>
      </c>
      <c r="M152" s="49">
        <f t="shared" si="70"/>
        <v>0</v>
      </c>
      <c r="N152" s="49">
        <f t="shared" si="70"/>
        <v>0</v>
      </c>
      <c r="O152" s="49">
        <f t="shared" si="70"/>
        <v>0</v>
      </c>
      <c r="P152" s="49">
        <f t="shared" ref="P152" si="71">E152+J152</f>
        <v>0</v>
      </c>
    </row>
    <row r="153" spans="1:24" s="4" customFormat="1" ht="86.25" hidden="1" customHeight="1" x14ac:dyDescent="0.3">
      <c r="A153" s="17" t="s">
        <v>356</v>
      </c>
      <c r="B153" s="17" t="s">
        <v>14</v>
      </c>
      <c r="C153" s="18" t="s">
        <v>12</v>
      </c>
      <c r="D153" s="19" t="s">
        <v>15</v>
      </c>
      <c r="E153" s="24">
        <f t="shared" ref="E153" si="72">F153</f>
        <v>0</v>
      </c>
      <c r="F153" s="24"/>
      <c r="G153" s="24"/>
      <c r="H153" s="24"/>
      <c r="I153" s="24"/>
      <c r="J153" s="24">
        <f t="shared" ref="J153" si="73">L153+O153</f>
        <v>0</v>
      </c>
      <c r="K153" s="24"/>
      <c r="L153" s="24"/>
      <c r="M153" s="24"/>
      <c r="N153" s="24"/>
      <c r="O153" s="24"/>
      <c r="P153" s="49">
        <f t="shared" si="42"/>
        <v>0</v>
      </c>
      <c r="X153" s="4" t="s">
        <v>205</v>
      </c>
    </row>
    <row r="154" spans="1:24" s="4" customFormat="1" ht="25.5" hidden="1" customHeight="1" x14ac:dyDescent="0.3">
      <c r="A154" s="13"/>
      <c r="B154" s="66" t="s">
        <v>209</v>
      </c>
      <c r="C154" s="66"/>
      <c r="D154" s="70" t="s">
        <v>210</v>
      </c>
      <c r="E154" s="49">
        <f>E155+E156+E157</f>
        <v>0</v>
      </c>
      <c r="F154" s="49">
        <f t="shared" ref="F154:O154" si="74">F155+F156+F157</f>
        <v>0</v>
      </c>
      <c r="G154" s="49">
        <f t="shared" si="74"/>
        <v>0</v>
      </c>
      <c r="H154" s="49">
        <f t="shared" si="74"/>
        <v>0</v>
      </c>
      <c r="I154" s="49">
        <f t="shared" si="74"/>
        <v>0</v>
      </c>
      <c r="J154" s="49">
        <f t="shared" si="74"/>
        <v>0</v>
      </c>
      <c r="K154" s="49">
        <f t="shared" si="74"/>
        <v>0</v>
      </c>
      <c r="L154" s="49">
        <f t="shared" si="74"/>
        <v>0</v>
      </c>
      <c r="M154" s="49">
        <f t="shared" si="74"/>
        <v>0</v>
      </c>
      <c r="N154" s="49">
        <f t="shared" si="74"/>
        <v>0</v>
      </c>
      <c r="O154" s="49">
        <f t="shared" si="74"/>
        <v>0</v>
      </c>
      <c r="P154" s="49">
        <f t="shared" si="42"/>
        <v>0</v>
      </c>
    </row>
    <row r="155" spans="1:24" s="4" customFormat="1" ht="33.75" hidden="1" customHeight="1" x14ac:dyDescent="0.3">
      <c r="A155" s="17" t="s">
        <v>108</v>
      </c>
      <c r="B155" s="17" t="s">
        <v>32</v>
      </c>
      <c r="C155" s="18" t="s">
        <v>31</v>
      </c>
      <c r="D155" s="19" t="s">
        <v>33</v>
      </c>
      <c r="E155" s="24">
        <f t="shared" ref="E155:E200" si="75">F155</f>
        <v>0</v>
      </c>
      <c r="F155" s="24"/>
      <c r="G155" s="24"/>
      <c r="H155" s="24"/>
      <c r="I155" s="24"/>
      <c r="J155" s="24">
        <f t="shared" ref="J155:J200" si="76">L155+O155</f>
        <v>0</v>
      </c>
      <c r="K155" s="24"/>
      <c r="L155" s="24"/>
      <c r="M155" s="24"/>
      <c r="N155" s="24"/>
      <c r="O155" s="24"/>
      <c r="P155" s="49">
        <f t="shared" si="42"/>
        <v>0</v>
      </c>
      <c r="Q155" s="5"/>
    </row>
    <row r="156" spans="1:24" s="4" customFormat="1" ht="71.25" hidden="1" customHeight="1" x14ac:dyDescent="0.3">
      <c r="A156" s="17" t="s">
        <v>324</v>
      </c>
      <c r="B156" s="17">
        <v>1021</v>
      </c>
      <c r="C156" s="18" t="s">
        <v>34</v>
      </c>
      <c r="D156" s="19" t="s">
        <v>204</v>
      </c>
      <c r="E156" s="24">
        <f t="shared" si="75"/>
        <v>0</v>
      </c>
      <c r="F156" s="24"/>
      <c r="G156" s="24"/>
      <c r="H156" s="24"/>
      <c r="I156" s="24"/>
      <c r="J156" s="24">
        <f t="shared" si="76"/>
        <v>0</v>
      </c>
      <c r="K156" s="24"/>
      <c r="L156" s="24"/>
      <c r="M156" s="24"/>
      <c r="N156" s="24"/>
      <c r="O156" s="24"/>
      <c r="P156" s="49">
        <f t="shared" ref="P156:P221" si="77">E156+J156</f>
        <v>0</v>
      </c>
      <c r="Q156" s="5"/>
    </row>
    <row r="157" spans="1:24" s="4" customFormat="1" ht="166.5" hidden="1" customHeight="1" x14ac:dyDescent="0.3">
      <c r="A157" s="17" t="s">
        <v>325</v>
      </c>
      <c r="B157" s="17">
        <v>1060</v>
      </c>
      <c r="C157" s="18"/>
      <c r="D157" s="114" t="s">
        <v>228</v>
      </c>
      <c r="E157" s="49">
        <f>E158</f>
        <v>0</v>
      </c>
      <c r="F157" s="49">
        <f t="shared" ref="F157:N157" si="78">F158</f>
        <v>0</v>
      </c>
      <c r="G157" s="49">
        <f t="shared" si="78"/>
        <v>0</v>
      </c>
      <c r="H157" s="49">
        <f t="shared" si="78"/>
        <v>0</v>
      </c>
      <c r="I157" s="49">
        <f t="shared" si="78"/>
        <v>0</v>
      </c>
      <c r="J157" s="49">
        <f t="shared" si="78"/>
        <v>0</v>
      </c>
      <c r="K157" s="49"/>
      <c r="L157" s="49">
        <f t="shared" si="78"/>
        <v>0</v>
      </c>
      <c r="M157" s="49">
        <f t="shared" si="78"/>
        <v>0</v>
      </c>
      <c r="N157" s="49">
        <f t="shared" si="78"/>
        <v>0</v>
      </c>
      <c r="O157" s="49"/>
      <c r="P157" s="49">
        <f t="shared" si="77"/>
        <v>0</v>
      </c>
      <c r="Q157" s="5"/>
    </row>
    <row r="158" spans="1:24" s="4" customFormat="1" ht="71.25" hidden="1" customHeight="1" x14ac:dyDescent="0.3">
      <c r="A158" s="17" t="s">
        <v>326</v>
      </c>
      <c r="B158" s="17">
        <v>1061</v>
      </c>
      <c r="C158" s="22" t="s">
        <v>34</v>
      </c>
      <c r="D158" s="19" t="s">
        <v>43</v>
      </c>
      <c r="E158" s="24">
        <f>F158</f>
        <v>0</v>
      </c>
      <c r="F158" s="24"/>
      <c r="G158" s="24"/>
      <c r="H158" s="24"/>
      <c r="I158" s="24"/>
      <c r="J158" s="24">
        <f t="shared" si="76"/>
        <v>0</v>
      </c>
      <c r="K158" s="24"/>
      <c r="L158" s="24"/>
      <c r="M158" s="24"/>
      <c r="N158" s="24"/>
      <c r="O158" s="24"/>
      <c r="P158" s="49">
        <f t="shared" si="77"/>
        <v>0</v>
      </c>
      <c r="Q158" s="5"/>
      <c r="T158" s="4" t="s">
        <v>205</v>
      </c>
    </row>
    <row r="159" spans="1:24" s="4" customFormat="1" ht="93.75" hidden="1" customHeight="1" x14ac:dyDescent="0.3">
      <c r="A159" s="17" t="s">
        <v>109</v>
      </c>
      <c r="B159" s="17" t="s">
        <v>18</v>
      </c>
      <c r="C159" s="18" t="s">
        <v>37</v>
      </c>
      <c r="D159" s="19" t="s">
        <v>38</v>
      </c>
      <c r="E159" s="24">
        <f t="shared" si="75"/>
        <v>0</v>
      </c>
      <c r="F159" s="24"/>
      <c r="G159" s="24"/>
      <c r="H159" s="24"/>
      <c r="I159" s="24"/>
      <c r="J159" s="24">
        <f t="shared" si="76"/>
        <v>0</v>
      </c>
      <c r="K159" s="24"/>
      <c r="L159" s="24"/>
      <c r="M159" s="24"/>
      <c r="N159" s="24"/>
      <c r="O159" s="24"/>
      <c r="P159" s="49">
        <f t="shared" si="77"/>
        <v>0</v>
      </c>
      <c r="Q159" s="5"/>
    </row>
    <row r="160" spans="1:24" s="4" customFormat="1" ht="107.25" hidden="1" customHeight="1" x14ac:dyDescent="0.3">
      <c r="A160" s="17" t="s">
        <v>110</v>
      </c>
      <c r="B160" s="17" t="s">
        <v>82</v>
      </c>
      <c r="C160" s="18" t="s">
        <v>37</v>
      </c>
      <c r="D160" s="19" t="s">
        <v>83</v>
      </c>
      <c r="E160" s="24">
        <f t="shared" si="75"/>
        <v>0</v>
      </c>
      <c r="F160" s="24"/>
      <c r="G160" s="24"/>
      <c r="H160" s="24"/>
      <c r="I160" s="24"/>
      <c r="J160" s="24">
        <f t="shared" si="76"/>
        <v>0</v>
      </c>
      <c r="K160" s="24"/>
      <c r="L160" s="24"/>
      <c r="M160" s="24"/>
      <c r="N160" s="24"/>
      <c r="O160" s="24"/>
      <c r="P160" s="49">
        <f t="shared" si="77"/>
        <v>0</v>
      </c>
      <c r="Q160" s="5"/>
    </row>
    <row r="161" spans="1:18" s="4" customFormat="1" ht="32.25" hidden="1" customHeight="1" x14ac:dyDescent="0.3">
      <c r="A161" s="17"/>
      <c r="B161" s="13">
        <v>2000</v>
      </c>
      <c r="C161" s="18"/>
      <c r="D161" s="51" t="s">
        <v>352</v>
      </c>
      <c r="E161" s="49">
        <f>E162+E163</f>
        <v>0</v>
      </c>
      <c r="F161" s="49">
        <f t="shared" ref="F161:N161" si="79">F162+F163</f>
        <v>0</v>
      </c>
      <c r="G161" s="49">
        <f t="shared" si="79"/>
        <v>0</v>
      </c>
      <c r="H161" s="49">
        <f t="shared" si="79"/>
        <v>0</v>
      </c>
      <c r="I161" s="49">
        <f t="shared" si="79"/>
        <v>0</v>
      </c>
      <c r="J161" s="49">
        <f t="shared" si="79"/>
        <v>0</v>
      </c>
      <c r="K161" s="49"/>
      <c r="L161" s="49">
        <f t="shared" si="79"/>
        <v>0</v>
      </c>
      <c r="M161" s="49">
        <f t="shared" si="79"/>
        <v>0</v>
      </c>
      <c r="N161" s="49">
        <f t="shared" si="79"/>
        <v>0</v>
      </c>
      <c r="O161" s="49"/>
      <c r="P161" s="49">
        <f t="shared" si="77"/>
        <v>0</v>
      </c>
      <c r="Q161" s="5"/>
    </row>
    <row r="162" spans="1:18" s="4" customFormat="1" ht="46.5" hidden="1" customHeight="1" x14ac:dyDescent="0.3">
      <c r="A162" s="17">
        <v>1212010</v>
      </c>
      <c r="B162" s="17">
        <v>2010</v>
      </c>
      <c r="C162" s="22" t="s">
        <v>214</v>
      </c>
      <c r="D162" s="19" t="s">
        <v>353</v>
      </c>
      <c r="E162" s="24">
        <f>F162+I162</f>
        <v>0</v>
      </c>
      <c r="F162" s="24"/>
      <c r="G162" s="24"/>
      <c r="H162" s="24"/>
      <c r="I162" s="24"/>
      <c r="J162" s="24">
        <f>K162</f>
        <v>0</v>
      </c>
      <c r="K162" s="24"/>
      <c r="L162" s="24"/>
      <c r="M162" s="24"/>
      <c r="N162" s="24"/>
      <c r="O162" s="24"/>
      <c r="P162" s="49">
        <f t="shared" si="77"/>
        <v>0</v>
      </c>
      <c r="Q162" s="5"/>
    </row>
    <row r="163" spans="1:18" s="4" customFormat="1" ht="78" hidden="1" customHeight="1" x14ac:dyDescent="0.3">
      <c r="A163" s="17">
        <v>1212111</v>
      </c>
      <c r="B163" s="17">
        <v>2111</v>
      </c>
      <c r="C163" s="22" t="s">
        <v>216</v>
      </c>
      <c r="D163" s="19" t="s">
        <v>217</v>
      </c>
      <c r="E163" s="24">
        <f>F163+I163</f>
        <v>0</v>
      </c>
      <c r="F163" s="24"/>
      <c r="G163" s="24"/>
      <c r="H163" s="24"/>
      <c r="I163" s="24"/>
      <c r="J163" s="24">
        <f>K163+O163</f>
        <v>0</v>
      </c>
      <c r="K163" s="24"/>
      <c r="L163" s="24"/>
      <c r="M163" s="24"/>
      <c r="N163" s="24"/>
      <c r="O163" s="24"/>
      <c r="P163" s="49">
        <f t="shared" si="77"/>
        <v>0</v>
      </c>
      <c r="Q163" s="5"/>
    </row>
    <row r="164" spans="1:18" s="4" customFormat="1" ht="31.5" hidden="1" customHeight="1" x14ac:dyDescent="0.3">
      <c r="A164" s="17"/>
      <c r="B164" s="13">
        <v>5000</v>
      </c>
      <c r="C164" s="22"/>
      <c r="D164" s="2" t="s">
        <v>372</v>
      </c>
      <c r="E164" s="24"/>
      <c r="F164" s="24"/>
      <c r="G164" s="24"/>
      <c r="H164" s="24"/>
      <c r="I164" s="24"/>
      <c r="J164" s="24">
        <f>J165</f>
        <v>0</v>
      </c>
      <c r="K164" s="24"/>
      <c r="L164" s="24"/>
      <c r="M164" s="24"/>
      <c r="N164" s="24"/>
      <c r="O164" s="24"/>
      <c r="P164" s="49">
        <f t="shared" si="77"/>
        <v>0</v>
      </c>
      <c r="Q164" s="5"/>
    </row>
    <row r="165" spans="1:18" s="4" customFormat="1" ht="65.25" hidden="1" customHeight="1" x14ac:dyDescent="0.3">
      <c r="A165" s="17" t="s">
        <v>373</v>
      </c>
      <c r="B165" s="17">
        <v>5031</v>
      </c>
      <c r="C165" s="18" t="s">
        <v>20</v>
      </c>
      <c r="D165" s="19" t="s">
        <v>374</v>
      </c>
      <c r="E165" s="24">
        <f t="shared" si="75"/>
        <v>0</v>
      </c>
      <c r="F165" s="24"/>
      <c r="G165" s="24"/>
      <c r="H165" s="24"/>
      <c r="I165" s="24"/>
      <c r="J165" s="24">
        <f t="shared" si="76"/>
        <v>0</v>
      </c>
      <c r="K165" s="24"/>
      <c r="L165" s="24"/>
      <c r="M165" s="24"/>
      <c r="N165" s="24"/>
      <c r="O165" s="24"/>
      <c r="P165" s="49">
        <f t="shared" si="77"/>
        <v>0</v>
      </c>
      <c r="Q165" s="5"/>
    </row>
    <row r="166" spans="1:18" s="4" customFormat="1" ht="73.5" hidden="1" customHeight="1" x14ac:dyDescent="0.3">
      <c r="A166" s="17" t="s">
        <v>111</v>
      </c>
      <c r="B166" s="17" t="s">
        <v>112</v>
      </c>
      <c r="C166" s="18" t="s">
        <v>20</v>
      </c>
      <c r="D166" s="19" t="s">
        <v>161</v>
      </c>
      <c r="E166" s="24">
        <f t="shared" si="75"/>
        <v>0</v>
      </c>
      <c r="F166" s="24"/>
      <c r="G166" s="24"/>
      <c r="H166" s="24"/>
      <c r="I166" s="24"/>
      <c r="J166" s="24">
        <f t="shared" si="76"/>
        <v>0</v>
      </c>
      <c r="K166" s="24"/>
      <c r="L166" s="24"/>
      <c r="M166" s="24"/>
      <c r="N166" s="24"/>
      <c r="O166" s="24"/>
      <c r="P166" s="49">
        <f t="shared" si="77"/>
        <v>0</v>
      </c>
      <c r="Q166" s="5"/>
    </row>
    <row r="167" spans="1:18" s="4" customFormat="1" ht="42" customHeight="1" x14ac:dyDescent="0.3">
      <c r="A167" s="79"/>
      <c r="B167" s="79">
        <v>6000</v>
      </c>
      <c r="C167" s="80"/>
      <c r="D167" s="60" t="s">
        <v>234</v>
      </c>
      <c r="E167" s="69">
        <f>E173+E172+E170+E169+E178+E168+E174+E180</f>
        <v>-5000000</v>
      </c>
      <c r="F167" s="69">
        <f t="shared" ref="F167:O167" si="80">F173+F172+F170+F169+F178+F168+F174+F180</f>
        <v>-5000000</v>
      </c>
      <c r="G167" s="69">
        <f t="shared" si="80"/>
        <v>0</v>
      </c>
      <c r="H167" s="69">
        <f t="shared" si="80"/>
        <v>0</v>
      </c>
      <c r="I167" s="69">
        <f t="shared" si="80"/>
        <v>0</v>
      </c>
      <c r="J167" s="69">
        <f>J173+J172+J170+J169+J178+J168+J174+J180</f>
        <v>0</v>
      </c>
      <c r="K167" s="69">
        <f t="shared" si="80"/>
        <v>0</v>
      </c>
      <c r="L167" s="69">
        <f t="shared" si="80"/>
        <v>0</v>
      </c>
      <c r="M167" s="69">
        <f t="shared" si="80"/>
        <v>0</v>
      </c>
      <c r="N167" s="69">
        <f t="shared" si="80"/>
        <v>0</v>
      </c>
      <c r="O167" s="69">
        <f t="shared" si="80"/>
        <v>0</v>
      </c>
      <c r="P167" s="49">
        <f t="shared" si="77"/>
        <v>-5000000</v>
      </c>
      <c r="Q167" s="64"/>
    </row>
    <row r="168" spans="1:18" s="4" customFormat="1" ht="42" hidden="1" customHeight="1" x14ac:dyDescent="0.3">
      <c r="A168" s="17" t="s">
        <v>308</v>
      </c>
      <c r="B168" s="17">
        <v>6011</v>
      </c>
      <c r="C168" s="18" t="s">
        <v>173</v>
      </c>
      <c r="D168" s="62" t="s">
        <v>309</v>
      </c>
      <c r="E168" s="24">
        <f>F168+I168</f>
        <v>0</v>
      </c>
      <c r="F168" s="69"/>
      <c r="G168" s="69"/>
      <c r="H168" s="69"/>
      <c r="I168" s="69"/>
      <c r="J168" s="24">
        <f t="shared" si="76"/>
        <v>0</v>
      </c>
      <c r="K168" s="71"/>
      <c r="L168" s="69"/>
      <c r="M168" s="69"/>
      <c r="N168" s="69"/>
      <c r="O168" s="71"/>
      <c r="P168" s="49">
        <f t="shared" si="77"/>
        <v>0</v>
      </c>
      <c r="Q168" s="64"/>
    </row>
    <row r="169" spans="1:18" s="4" customFormat="1" ht="47.25" hidden="1" customHeight="1" x14ac:dyDescent="0.3">
      <c r="A169" s="17" t="s">
        <v>252</v>
      </c>
      <c r="B169" s="17">
        <v>6012</v>
      </c>
      <c r="C169" s="18" t="s">
        <v>113</v>
      </c>
      <c r="D169" s="56" t="s">
        <v>253</v>
      </c>
      <c r="E169" s="24">
        <f>F169+I169</f>
        <v>0</v>
      </c>
      <c r="F169" s="24"/>
      <c r="G169" s="49"/>
      <c r="H169" s="49"/>
      <c r="I169" s="24"/>
      <c r="J169" s="24">
        <f t="shared" si="76"/>
        <v>0</v>
      </c>
      <c r="K169" s="49"/>
      <c r="L169" s="49"/>
      <c r="M169" s="49"/>
      <c r="N169" s="49"/>
      <c r="O169" s="49"/>
      <c r="P169" s="49">
        <f t="shared" si="77"/>
        <v>0</v>
      </c>
      <c r="Q169" s="64"/>
    </row>
    <row r="170" spans="1:18" s="4" customFormat="1" ht="63" hidden="1" customHeight="1" x14ac:dyDescent="0.3">
      <c r="A170" s="17" t="s">
        <v>159</v>
      </c>
      <c r="B170" s="17">
        <v>6013</v>
      </c>
      <c r="C170" s="22" t="s">
        <v>113</v>
      </c>
      <c r="D170" s="19" t="s">
        <v>327</v>
      </c>
      <c r="E170" s="24">
        <f>F170+I170</f>
        <v>0</v>
      </c>
      <c r="F170" s="24">
        <f>F171</f>
        <v>0</v>
      </c>
      <c r="G170" s="24"/>
      <c r="H170" s="24"/>
      <c r="I170" s="24"/>
      <c r="J170" s="24">
        <f t="shared" si="76"/>
        <v>0</v>
      </c>
      <c r="K170" s="24"/>
      <c r="L170" s="24"/>
      <c r="M170" s="24"/>
      <c r="N170" s="24"/>
      <c r="O170" s="24"/>
      <c r="P170" s="49">
        <f t="shared" si="77"/>
        <v>0</v>
      </c>
      <c r="Q170" s="5"/>
    </row>
    <row r="171" spans="1:18" s="4" customFormat="1" ht="37.5" hidden="1" customHeight="1" x14ac:dyDescent="0.3">
      <c r="A171" s="17"/>
      <c r="B171" s="17"/>
      <c r="C171" s="22"/>
      <c r="D171" s="19" t="s">
        <v>334</v>
      </c>
      <c r="E171" s="24">
        <f>F171+I171</f>
        <v>0</v>
      </c>
      <c r="F171" s="24">
        <v>0</v>
      </c>
      <c r="G171" s="24"/>
      <c r="H171" s="24"/>
      <c r="I171" s="50"/>
      <c r="J171" s="24">
        <f t="shared" si="76"/>
        <v>0</v>
      </c>
      <c r="K171" s="24"/>
      <c r="L171" s="24"/>
      <c r="M171" s="24"/>
      <c r="N171" s="24"/>
      <c r="O171" s="24"/>
      <c r="P171" s="49">
        <f>E171+J171</f>
        <v>0</v>
      </c>
      <c r="Q171" s="5"/>
      <c r="R171" s="4" t="s">
        <v>205</v>
      </c>
    </row>
    <row r="172" spans="1:18" s="4" customFormat="1" ht="54.75" hidden="1" customHeight="1" x14ac:dyDescent="0.3">
      <c r="A172" s="17" t="s">
        <v>240</v>
      </c>
      <c r="B172" s="17">
        <v>6015</v>
      </c>
      <c r="C172" s="22" t="s">
        <v>113</v>
      </c>
      <c r="D172" s="62" t="s">
        <v>370</v>
      </c>
      <c r="E172" s="24">
        <f t="shared" si="75"/>
        <v>0</v>
      </c>
      <c r="F172" s="24"/>
      <c r="G172" s="24"/>
      <c r="H172" s="24"/>
      <c r="I172" s="24"/>
      <c r="J172" s="24">
        <f t="shared" si="76"/>
        <v>0</v>
      </c>
      <c r="K172" s="24"/>
      <c r="L172" s="24"/>
      <c r="M172" s="24"/>
      <c r="N172" s="24"/>
      <c r="O172" s="24"/>
      <c r="P172" s="49">
        <f t="shared" si="77"/>
        <v>0</v>
      </c>
      <c r="Q172" s="64"/>
    </row>
    <row r="173" spans="1:18" s="4" customFormat="1" ht="73.5" hidden="1" customHeight="1" x14ac:dyDescent="0.3">
      <c r="A173" s="17" t="s">
        <v>235</v>
      </c>
      <c r="B173" s="17">
        <v>6016</v>
      </c>
      <c r="C173" s="52" t="s">
        <v>113</v>
      </c>
      <c r="D173" s="36" t="s">
        <v>236</v>
      </c>
      <c r="E173" s="24">
        <f t="shared" si="75"/>
        <v>0</v>
      </c>
      <c r="F173" s="24"/>
      <c r="G173" s="24"/>
      <c r="H173" s="24"/>
      <c r="I173" s="24"/>
      <c r="J173" s="24">
        <f t="shared" si="76"/>
        <v>0</v>
      </c>
      <c r="K173" s="24"/>
      <c r="L173" s="24"/>
      <c r="M173" s="24"/>
      <c r="N173" s="24"/>
      <c r="O173" s="24"/>
      <c r="P173" s="49">
        <f t="shared" si="77"/>
        <v>0</v>
      </c>
      <c r="Q173" s="5"/>
    </row>
    <row r="174" spans="1:18" s="4" customFormat="1" ht="93.75" hidden="1" customHeight="1" x14ac:dyDescent="0.3">
      <c r="A174" s="17">
        <v>1216020</v>
      </c>
      <c r="B174" s="17">
        <v>6020</v>
      </c>
      <c r="C174" s="22" t="s">
        <v>113</v>
      </c>
      <c r="D174" s="19" t="s">
        <v>328</v>
      </c>
      <c r="E174" s="24">
        <f t="shared" si="75"/>
        <v>0</v>
      </c>
      <c r="F174" s="24"/>
      <c r="G174" s="24"/>
      <c r="H174" s="24"/>
      <c r="I174" s="24"/>
      <c r="J174" s="24">
        <f t="shared" si="76"/>
        <v>0</v>
      </c>
      <c r="K174" s="24"/>
      <c r="L174" s="24"/>
      <c r="M174" s="24"/>
      <c r="N174" s="24"/>
      <c r="O174" s="24"/>
      <c r="P174" s="49">
        <f t="shared" si="77"/>
        <v>0</v>
      </c>
      <c r="Q174" s="5"/>
    </row>
    <row r="175" spans="1:18" s="4" customFormat="1" ht="54" hidden="1" customHeight="1" x14ac:dyDescent="0.3">
      <c r="A175" s="30">
        <v>1216011</v>
      </c>
      <c r="B175" s="31">
        <v>6011</v>
      </c>
      <c r="C175" s="32" t="s">
        <v>113</v>
      </c>
      <c r="D175" s="33" t="s">
        <v>186</v>
      </c>
      <c r="E175" s="24">
        <f t="shared" si="75"/>
        <v>0</v>
      </c>
      <c r="F175" s="23"/>
      <c r="G175" s="23"/>
      <c r="H175" s="23"/>
      <c r="I175" s="23"/>
      <c r="J175" s="24">
        <f t="shared" si="76"/>
        <v>0</v>
      </c>
      <c r="K175" s="23"/>
      <c r="L175" s="23"/>
      <c r="M175" s="23"/>
      <c r="N175" s="23"/>
      <c r="O175" s="23"/>
      <c r="P175" s="49">
        <f t="shared" si="77"/>
        <v>0</v>
      </c>
      <c r="Q175" s="5"/>
    </row>
    <row r="176" spans="1:18" s="4" customFormat="1" ht="54" hidden="1" customHeight="1" x14ac:dyDescent="0.3">
      <c r="A176" s="59"/>
      <c r="B176" s="31"/>
      <c r="C176" s="32"/>
      <c r="D176" s="33" t="s">
        <v>233</v>
      </c>
      <c r="E176" s="24">
        <f t="shared" si="75"/>
        <v>0</v>
      </c>
      <c r="F176" s="23"/>
      <c r="G176" s="23"/>
      <c r="H176" s="23"/>
      <c r="I176" s="23"/>
      <c r="J176" s="24">
        <f t="shared" si="76"/>
        <v>0</v>
      </c>
      <c r="K176" s="23"/>
      <c r="L176" s="23"/>
      <c r="M176" s="23"/>
      <c r="N176" s="23"/>
      <c r="O176" s="23"/>
      <c r="P176" s="49">
        <f t="shared" si="77"/>
        <v>0</v>
      </c>
      <c r="Q176" s="5"/>
    </row>
    <row r="177" spans="1:22" s="4" customFormat="1" ht="40.5" hidden="1" customHeight="1" x14ac:dyDescent="0.3">
      <c r="A177" s="37" t="s">
        <v>187</v>
      </c>
      <c r="B177" s="38" t="s">
        <v>188</v>
      </c>
      <c r="C177" s="38" t="s">
        <v>173</v>
      </c>
      <c r="D177" s="39" t="s">
        <v>189</v>
      </c>
      <c r="E177" s="24">
        <f t="shared" si="75"/>
        <v>0</v>
      </c>
      <c r="F177" s="24"/>
      <c r="G177" s="24"/>
      <c r="H177" s="24"/>
      <c r="I177" s="24"/>
      <c r="J177" s="24">
        <f t="shared" si="76"/>
        <v>0</v>
      </c>
      <c r="K177" s="24"/>
      <c r="L177" s="24"/>
      <c r="M177" s="24"/>
      <c r="N177" s="24"/>
      <c r="O177" s="24"/>
      <c r="P177" s="49">
        <f t="shared" si="77"/>
        <v>0</v>
      </c>
      <c r="Q177" s="5"/>
    </row>
    <row r="178" spans="1:22" s="4" customFormat="1" ht="42.75" customHeight="1" x14ac:dyDescent="0.3">
      <c r="A178" s="17" t="s">
        <v>114</v>
      </c>
      <c r="B178" s="17" t="s">
        <v>115</v>
      </c>
      <c r="C178" s="18" t="s">
        <v>113</v>
      </c>
      <c r="D178" s="19" t="s">
        <v>377</v>
      </c>
      <c r="E178" s="24">
        <f t="shared" si="75"/>
        <v>-5000000</v>
      </c>
      <c r="F178" s="24">
        <v>-5000000</v>
      </c>
      <c r="G178" s="24"/>
      <c r="H178" s="24"/>
      <c r="I178" s="24"/>
      <c r="J178" s="24">
        <f t="shared" si="76"/>
        <v>0</v>
      </c>
      <c r="K178" s="24"/>
      <c r="L178" s="24"/>
      <c r="M178" s="24"/>
      <c r="N178" s="24"/>
      <c r="O178" s="24"/>
      <c r="P178" s="49">
        <f t="shared" si="77"/>
        <v>-5000000</v>
      </c>
      <c r="Q178" s="5"/>
      <c r="V178" s="4" t="s">
        <v>205</v>
      </c>
    </row>
    <row r="179" spans="1:22" s="4" customFormat="1" ht="42.75" customHeight="1" x14ac:dyDescent="0.3">
      <c r="A179" s="17"/>
      <c r="B179" s="17"/>
      <c r="C179" s="18"/>
      <c r="D179" s="83" t="s">
        <v>378</v>
      </c>
      <c r="E179" s="24">
        <f t="shared" si="75"/>
        <v>-5000000</v>
      </c>
      <c r="F179" s="24">
        <v>-5000000</v>
      </c>
      <c r="G179" s="24"/>
      <c r="H179" s="24"/>
      <c r="I179" s="24"/>
      <c r="J179" s="24"/>
      <c r="K179" s="24"/>
      <c r="L179" s="24"/>
      <c r="M179" s="24"/>
      <c r="N179" s="24"/>
      <c r="O179" s="24"/>
      <c r="P179" s="49">
        <f t="shared" si="77"/>
        <v>-5000000</v>
      </c>
      <c r="Q179" s="5"/>
    </row>
    <row r="180" spans="1:22" s="4" customFormat="1" ht="186.75" hidden="1" customHeight="1" x14ac:dyDescent="0.3">
      <c r="A180" s="17" t="s">
        <v>331</v>
      </c>
      <c r="B180" s="17">
        <v>6071</v>
      </c>
      <c r="C180" s="22" t="s">
        <v>332</v>
      </c>
      <c r="D180" s="19" t="s">
        <v>337</v>
      </c>
      <c r="E180" s="24">
        <f>F180+I180</f>
        <v>0</v>
      </c>
      <c r="F180" s="24"/>
      <c r="G180" s="24">
        <f t="shared" ref="G180:O180" si="81">G181+G182</f>
        <v>0</v>
      </c>
      <c r="H180" s="24">
        <f t="shared" si="81"/>
        <v>0</v>
      </c>
      <c r="I180" s="24"/>
      <c r="J180" s="24">
        <f t="shared" si="81"/>
        <v>0</v>
      </c>
      <c r="K180" s="24">
        <f t="shared" si="81"/>
        <v>0</v>
      </c>
      <c r="L180" s="24">
        <f t="shared" si="81"/>
        <v>0</v>
      </c>
      <c r="M180" s="24">
        <f t="shared" si="81"/>
        <v>0</v>
      </c>
      <c r="N180" s="24">
        <f t="shared" si="81"/>
        <v>0</v>
      </c>
      <c r="O180" s="24">
        <f t="shared" si="81"/>
        <v>0</v>
      </c>
      <c r="P180" s="49">
        <f t="shared" si="77"/>
        <v>0</v>
      </c>
      <c r="Q180" s="5"/>
    </row>
    <row r="181" spans="1:22" s="4" customFormat="1" ht="44.25" hidden="1" customHeight="1" x14ac:dyDescent="0.3">
      <c r="A181" s="17"/>
      <c r="B181" s="17"/>
      <c r="C181" s="22"/>
      <c r="D181" s="19" t="s">
        <v>336</v>
      </c>
      <c r="E181" s="24">
        <f>F181+I181</f>
        <v>0</v>
      </c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49">
        <f t="shared" si="77"/>
        <v>0</v>
      </c>
      <c r="Q181" s="5"/>
    </row>
    <row r="182" spans="1:22" s="4" customFormat="1" ht="44.25" hidden="1" customHeight="1" x14ac:dyDescent="0.3">
      <c r="A182" s="17"/>
      <c r="B182" s="17"/>
      <c r="C182" s="22"/>
      <c r="D182" s="19" t="s">
        <v>335</v>
      </c>
      <c r="E182" s="24">
        <f>F182+I182</f>
        <v>0</v>
      </c>
      <c r="F182" s="24"/>
      <c r="G182" s="24"/>
      <c r="H182" s="24"/>
      <c r="I182" s="24"/>
      <c r="J182" s="24">
        <f>K182</f>
        <v>0</v>
      </c>
      <c r="K182" s="24"/>
      <c r="L182" s="24"/>
      <c r="M182" s="24"/>
      <c r="N182" s="24"/>
      <c r="O182" s="24"/>
      <c r="P182" s="49">
        <f t="shared" si="77"/>
        <v>0</v>
      </c>
      <c r="Q182" s="5"/>
    </row>
    <row r="183" spans="1:22" s="4" customFormat="1" ht="42.75" customHeight="1" x14ac:dyDescent="0.3">
      <c r="A183" s="13"/>
      <c r="B183" s="13">
        <v>7000</v>
      </c>
      <c r="C183" s="51"/>
      <c r="D183" s="16" t="s">
        <v>220</v>
      </c>
      <c r="E183" s="49">
        <f>E191+E195+E185+E197+E193+E188+E196</f>
        <v>5000000</v>
      </c>
      <c r="F183" s="49">
        <f t="shared" ref="F183:O183" si="82">F191+F195+F185+F197+F193+F188+F196</f>
        <v>0</v>
      </c>
      <c r="G183" s="49">
        <f t="shared" si="82"/>
        <v>0</v>
      </c>
      <c r="H183" s="49">
        <f t="shared" si="82"/>
        <v>0</v>
      </c>
      <c r="I183" s="49">
        <f t="shared" si="82"/>
        <v>5000000</v>
      </c>
      <c r="J183" s="49">
        <f t="shared" si="82"/>
        <v>0</v>
      </c>
      <c r="K183" s="49">
        <f t="shared" si="82"/>
        <v>0</v>
      </c>
      <c r="L183" s="49">
        <f t="shared" si="82"/>
        <v>0</v>
      </c>
      <c r="M183" s="49">
        <f t="shared" si="82"/>
        <v>0</v>
      </c>
      <c r="N183" s="49">
        <f t="shared" si="82"/>
        <v>0</v>
      </c>
      <c r="O183" s="49">
        <f t="shared" si="82"/>
        <v>0</v>
      </c>
      <c r="P183" s="49">
        <f t="shared" si="77"/>
        <v>5000000</v>
      </c>
      <c r="Q183" s="5"/>
    </row>
    <row r="184" spans="1:22" s="4" customFormat="1" ht="40.5" hidden="1" customHeight="1" x14ac:dyDescent="0.3">
      <c r="A184" s="17">
        <v>1217130</v>
      </c>
      <c r="B184" s="17">
        <v>7130</v>
      </c>
      <c r="C184" s="22" t="s">
        <v>184</v>
      </c>
      <c r="D184" s="19" t="s">
        <v>185</v>
      </c>
      <c r="E184" s="24">
        <f t="shared" si="75"/>
        <v>0</v>
      </c>
      <c r="F184" s="24"/>
      <c r="G184" s="24"/>
      <c r="H184" s="24"/>
      <c r="I184" s="24"/>
      <c r="J184" s="24">
        <f t="shared" si="76"/>
        <v>0</v>
      </c>
      <c r="K184" s="24"/>
      <c r="L184" s="24"/>
      <c r="M184" s="24"/>
      <c r="N184" s="24"/>
      <c r="O184" s="24"/>
      <c r="P184" s="49">
        <f t="shared" si="77"/>
        <v>0</v>
      </c>
      <c r="Q184" s="5"/>
    </row>
    <row r="185" spans="1:22" s="4" customFormat="1" ht="47.25" hidden="1" customHeight="1" x14ac:dyDescent="0.3">
      <c r="A185" s="40" t="s">
        <v>116</v>
      </c>
      <c r="B185" s="40" t="s">
        <v>117</v>
      </c>
      <c r="C185" s="41" t="s">
        <v>21</v>
      </c>
      <c r="D185" s="42" t="s">
        <v>118</v>
      </c>
      <c r="E185" s="24">
        <f t="shared" si="75"/>
        <v>0</v>
      </c>
      <c r="F185" s="24"/>
      <c r="G185" s="24"/>
      <c r="H185" s="24"/>
      <c r="I185" s="24"/>
      <c r="J185" s="24">
        <f t="shared" si="76"/>
        <v>0</v>
      </c>
      <c r="K185" s="24"/>
      <c r="L185" s="24"/>
      <c r="M185" s="24"/>
      <c r="N185" s="24"/>
      <c r="O185" s="24"/>
      <c r="P185" s="49">
        <f t="shared" si="77"/>
        <v>0</v>
      </c>
      <c r="Q185" s="5"/>
    </row>
    <row r="186" spans="1:22" s="4" customFormat="1" ht="60" hidden="1" customHeight="1" x14ac:dyDescent="0.3">
      <c r="A186" s="17">
        <v>1217324</v>
      </c>
      <c r="B186" s="17">
        <v>7324</v>
      </c>
      <c r="C186" s="18" t="s">
        <v>21</v>
      </c>
      <c r="D186" s="34" t="s">
        <v>171</v>
      </c>
      <c r="E186" s="24">
        <f t="shared" si="75"/>
        <v>0</v>
      </c>
      <c r="F186" s="24"/>
      <c r="G186" s="24"/>
      <c r="H186" s="24"/>
      <c r="I186" s="24"/>
      <c r="J186" s="24">
        <f t="shared" si="76"/>
        <v>0</v>
      </c>
      <c r="K186" s="24"/>
      <c r="L186" s="24"/>
      <c r="M186" s="24"/>
      <c r="N186" s="24"/>
      <c r="O186" s="24"/>
      <c r="P186" s="49">
        <f t="shared" si="77"/>
        <v>0</v>
      </c>
      <c r="Q186" s="5"/>
    </row>
    <row r="187" spans="1:22" s="4" customFormat="1" ht="60" hidden="1" customHeight="1" x14ac:dyDescent="0.3">
      <c r="A187" s="17" t="s">
        <v>162</v>
      </c>
      <c r="B187" s="17">
        <v>7325</v>
      </c>
      <c r="C187" s="18" t="s">
        <v>21</v>
      </c>
      <c r="D187" s="35" t="s">
        <v>163</v>
      </c>
      <c r="E187" s="24">
        <f t="shared" si="75"/>
        <v>0</v>
      </c>
      <c r="F187" s="24"/>
      <c r="G187" s="24"/>
      <c r="H187" s="24"/>
      <c r="I187" s="24"/>
      <c r="J187" s="24">
        <f t="shared" si="76"/>
        <v>0</v>
      </c>
      <c r="K187" s="24"/>
      <c r="L187" s="24"/>
      <c r="M187" s="24"/>
      <c r="N187" s="24"/>
      <c r="O187" s="24"/>
      <c r="P187" s="49">
        <f t="shared" si="77"/>
        <v>0</v>
      </c>
      <c r="Q187" s="5"/>
    </row>
    <row r="188" spans="1:22" s="4" customFormat="1" ht="62.25" hidden="1" customHeight="1" x14ac:dyDescent="0.3">
      <c r="A188" s="17" t="s">
        <v>119</v>
      </c>
      <c r="B188" s="17" t="s">
        <v>120</v>
      </c>
      <c r="C188" s="18" t="s">
        <v>21</v>
      </c>
      <c r="D188" s="19" t="s">
        <v>151</v>
      </c>
      <c r="E188" s="24">
        <f t="shared" si="75"/>
        <v>0</v>
      </c>
      <c r="F188" s="24"/>
      <c r="G188" s="24"/>
      <c r="H188" s="24"/>
      <c r="I188" s="24"/>
      <c r="J188" s="24">
        <f t="shared" si="76"/>
        <v>0</v>
      </c>
      <c r="K188" s="24"/>
      <c r="L188" s="24"/>
      <c r="M188" s="24"/>
      <c r="N188" s="24"/>
      <c r="O188" s="24"/>
      <c r="P188" s="49">
        <f t="shared" si="77"/>
        <v>0</v>
      </c>
      <c r="Q188" s="5"/>
    </row>
    <row r="189" spans="1:22" s="4" customFormat="1" ht="99.75" hidden="1" customHeight="1" x14ac:dyDescent="0.3">
      <c r="A189" s="17" t="s">
        <v>166</v>
      </c>
      <c r="B189" s="17">
        <v>7361</v>
      </c>
      <c r="C189" s="18" t="s">
        <v>24</v>
      </c>
      <c r="D189" s="19" t="s">
        <v>167</v>
      </c>
      <c r="E189" s="24">
        <f t="shared" si="75"/>
        <v>0</v>
      </c>
      <c r="F189" s="24"/>
      <c r="G189" s="24"/>
      <c r="H189" s="24"/>
      <c r="I189" s="24"/>
      <c r="J189" s="24">
        <f t="shared" si="76"/>
        <v>0</v>
      </c>
      <c r="K189" s="24"/>
      <c r="L189" s="24"/>
      <c r="M189" s="24"/>
      <c r="N189" s="24"/>
      <c r="O189" s="24"/>
      <c r="P189" s="49">
        <f t="shared" si="77"/>
        <v>0</v>
      </c>
      <c r="Q189" s="5"/>
    </row>
    <row r="190" spans="1:22" s="4" customFormat="1" ht="60.75" hidden="1" customHeight="1" x14ac:dyDescent="0.3">
      <c r="A190" s="17">
        <v>1217370</v>
      </c>
      <c r="B190" s="17">
        <v>7370</v>
      </c>
      <c r="C190" s="22" t="s">
        <v>24</v>
      </c>
      <c r="D190" s="43" t="s">
        <v>195</v>
      </c>
      <c r="E190" s="24">
        <f t="shared" si="75"/>
        <v>0</v>
      </c>
      <c r="F190" s="24"/>
      <c r="G190" s="24"/>
      <c r="H190" s="24"/>
      <c r="I190" s="24"/>
      <c r="J190" s="24">
        <f t="shared" si="76"/>
        <v>0</v>
      </c>
      <c r="K190" s="24"/>
      <c r="L190" s="24"/>
      <c r="M190" s="24"/>
      <c r="N190" s="24"/>
      <c r="O190" s="24"/>
      <c r="P190" s="49">
        <f t="shared" si="77"/>
        <v>0</v>
      </c>
      <c r="Q190" s="5"/>
    </row>
    <row r="191" spans="1:22" s="4" customFormat="1" ht="90" customHeight="1" x14ac:dyDescent="0.3">
      <c r="A191" s="17" t="s">
        <v>121</v>
      </c>
      <c r="B191" s="17" t="s">
        <v>123</v>
      </c>
      <c r="C191" s="18" t="s">
        <v>122</v>
      </c>
      <c r="D191" s="19" t="s">
        <v>379</v>
      </c>
      <c r="E191" s="24">
        <f>F191+I191</f>
        <v>5000000</v>
      </c>
      <c r="F191" s="24"/>
      <c r="G191" s="24"/>
      <c r="H191" s="24"/>
      <c r="I191" s="24">
        <v>5000000</v>
      </c>
      <c r="J191" s="24">
        <f t="shared" si="76"/>
        <v>0</v>
      </c>
      <c r="K191" s="24"/>
      <c r="L191" s="24"/>
      <c r="M191" s="24"/>
      <c r="N191" s="24"/>
      <c r="O191" s="24"/>
      <c r="P191" s="49">
        <f t="shared" si="77"/>
        <v>5000000</v>
      </c>
      <c r="Q191" s="5"/>
      <c r="V191" s="4" t="s">
        <v>205</v>
      </c>
    </row>
    <row r="192" spans="1:22" s="4" customFormat="1" ht="34.5" customHeight="1" x14ac:dyDescent="0.3">
      <c r="A192" s="17"/>
      <c r="B192" s="17"/>
      <c r="C192" s="18"/>
      <c r="D192" s="83" t="s">
        <v>378</v>
      </c>
      <c r="E192" s="24">
        <f>F192+I192</f>
        <v>5000000</v>
      </c>
      <c r="F192" s="24"/>
      <c r="G192" s="24"/>
      <c r="H192" s="24"/>
      <c r="I192" s="24">
        <v>5000000</v>
      </c>
      <c r="J192" s="24"/>
      <c r="K192" s="24"/>
      <c r="L192" s="24"/>
      <c r="M192" s="24"/>
      <c r="N192" s="24"/>
      <c r="O192" s="24"/>
      <c r="P192" s="49">
        <f t="shared" si="77"/>
        <v>5000000</v>
      </c>
      <c r="Q192" s="5"/>
    </row>
    <row r="193" spans="1:24" s="4" customFormat="1" ht="90" hidden="1" customHeight="1" x14ac:dyDescent="0.3">
      <c r="A193" s="17" t="s">
        <v>263</v>
      </c>
      <c r="B193" s="17" t="s">
        <v>264</v>
      </c>
      <c r="C193" s="18" t="s">
        <v>122</v>
      </c>
      <c r="D193" s="19" t="s">
        <v>265</v>
      </c>
      <c r="E193" s="24">
        <f t="shared" si="75"/>
        <v>0</v>
      </c>
      <c r="F193" s="24"/>
      <c r="G193" s="24"/>
      <c r="H193" s="24"/>
      <c r="I193" s="24"/>
      <c r="J193" s="24">
        <f t="shared" si="76"/>
        <v>0</v>
      </c>
      <c r="K193" s="24"/>
      <c r="L193" s="24"/>
      <c r="M193" s="24"/>
      <c r="N193" s="24"/>
      <c r="O193" s="24"/>
      <c r="P193" s="49">
        <f t="shared" si="77"/>
        <v>0</v>
      </c>
      <c r="Q193" s="5"/>
    </row>
    <row r="194" spans="1:24" s="4" customFormat="1" ht="61.5" hidden="1" customHeight="1" x14ac:dyDescent="0.3">
      <c r="A194" s="17" t="s">
        <v>193</v>
      </c>
      <c r="B194" s="17">
        <v>7650</v>
      </c>
      <c r="C194" s="18" t="s">
        <v>24</v>
      </c>
      <c r="D194" s="43" t="s">
        <v>194</v>
      </c>
      <c r="E194" s="24">
        <f t="shared" si="75"/>
        <v>0</v>
      </c>
      <c r="F194" s="24"/>
      <c r="G194" s="24"/>
      <c r="H194" s="24"/>
      <c r="I194" s="24"/>
      <c r="J194" s="24">
        <f t="shared" si="76"/>
        <v>0</v>
      </c>
      <c r="K194" s="24"/>
      <c r="L194" s="24"/>
      <c r="M194" s="24"/>
      <c r="N194" s="24"/>
      <c r="O194" s="24"/>
      <c r="P194" s="49">
        <f t="shared" si="77"/>
        <v>0</v>
      </c>
      <c r="Q194" s="5"/>
    </row>
    <row r="195" spans="1:24" s="4" customFormat="1" ht="55.5" hidden="1" customHeight="1" x14ac:dyDescent="0.3">
      <c r="A195" s="17" t="s">
        <v>237</v>
      </c>
      <c r="B195" s="17">
        <v>7670</v>
      </c>
      <c r="C195" s="18" t="s">
        <v>24</v>
      </c>
      <c r="D195" s="62" t="s">
        <v>242</v>
      </c>
      <c r="E195" s="24">
        <f t="shared" si="75"/>
        <v>0</v>
      </c>
      <c r="F195" s="24"/>
      <c r="G195" s="24"/>
      <c r="H195" s="24"/>
      <c r="I195" s="24"/>
      <c r="J195" s="24">
        <f t="shared" si="76"/>
        <v>0</v>
      </c>
      <c r="K195" s="24"/>
      <c r="L195" s="24"/>
      <c r="M195" s="24"/>
      <c r="N195" s="24"/>
      <c r="O195" s="24"/>
      <c r="P195" s="49">
        <f t="shared" si="77"/>
        <v>0</v>
      </c>
      <c r="Q195" s="64"/>
    </row>
    <row r="196" spans="1:24" s="4" customFormat="1" ht="176.25" hidden="1" customHeight="1" x14ac:dyDescent="0.3">
      <c r="A196" s="17" t="s">
        <v>124</v>
      </c>
      <c r="B196" s="17" t="s">
        <v>125</v>
      </c>
      <c r="C196" s="18" t="s">
        <v>24</v>
      </c>
      <c r="D196" s="19" t="s">
        <v>126</v>
      </c>
      <c r="E196" s="24">
        <f t="shared" si="75"/>
        <v>0</v>
      </c>
      <c r="F196" s="24"/>
      <c r="G196" s="24"/>
      <c r="H196" s="24"/>
      <c r="I196" s="24"/>
      <c r="J196" s="24">
        <f>K196+L196</f>
        <v>0</v>
      </c>
      <c r="K196" s="24"/>
      <c r="L196" s="24"/>
      <c r="M196" s="24"/>
      <c r="N196" s="24"/>
      <c r="O196" s="99"/>
      <c r="P196" s="49">
        <f t="shared" si="77"/>
        <v>0</v>
      </c>
      <c r="Q196" s="5"/>
    </row>
    <row r="197" spans="1:24" s="4" customFormat="1" ht="61.5" hidden="1" customHeight="1" x14ac:dyDescent="0.3">
      <c r="A197" s="17" t="s">
        <v>246</v>
      </c>
      <c r="B197" s="17">
        <v>7693</v>
      </c>
      <c r="C197" s="18" t="s">
        <v>24</v>
      </c>
      <c r="D197" s="62" t="s">
        <v>310</v>
      </c>
      <c r="E197" s="24">
        <f t="shared" si="75"/>
        <v>0</v>
      </c>
      <c r="F197" s="24"/>
      <c r="G197" s="24"/>
      <c r="H197" s="24"/>
      <c r="I197" s="24"/>
      <c r="J197" s="24">
        <f t="shared" si="76"/>
        <v>0</v>
      </c>
      <c r="K197" s="24"/>
      <c r="L197" s="24"/>
      <c r="M197" s="24"/>
      <c r="N197" s="24"/>
      <c r="O197" s="24"/>
      <c r="P197" s="49">
        <f t="shared" si="77"/>
        <v>0</v>
      </c>
      <c r="Q197" s="5"/>
    </row>
    <row r="198" spans="1:24" s="4" customFormat="1" ht="61.5" hidden="1" customHeight="1" x14ac:dyDescent="0.3">
      <c r="A198" s="17"/>
      <c r="B198" s="108">
        <v>8000</v>
      </c>
      <c r="C198" s="109"/>
      <c r="D198" s="98" t="s">
        <v>312</v>
      </c>
      <c r="E198" s="49">
        <f>E199</f>
        <v>0</v>
      </c>
      <c r="F198" s="49">
        <f t="shared" ref="F198:O198" si="83">F199</f>
        <v>0</v>
      </c>
      <c r="G198" s="49">
        <f t="shared" si="83"/>
        <v>0</v>
      </c>
      <c r="H198" s="49">
        <f t="shared" si="83"/>
        <v>0</v>
      </c>
      <c r="I198" s="49">
        <f t="shared" si="83"/>
        <v>0</v>
      </c>
      <c r="J198" s="49">
        <f t="shared" si="83"/>
        <v>0</v>
      </c>
      <c r="K198" s="49">
        <f t="shared" si="83"/>
        <v>0</v>
      </c>
      <c r="L198" s="49">
        <f t="shared" si="83"/>
        <v>0</v>
      </c>
      <c r="M198" s="49">
        <f t="shared" si="83"/>
        <v>0</v>
      </c>
      <c r="N198" s="49">
        <f t="shared" si="83"/>
        <v>0</v>
      </c>
      <c r="O198" s="49">
        <f t="shared" si="83"/>
        <v>0</v>
      </c>
      <c r="P198" s="49">
        <f t="shared" si="77"/>
        <v>0</v>
      </c>
      <c r="Q198" s="5"/>
    </row>
    <row r="199" spans="1:24" s="4" customFormat="1" ht="54.75" hidden="1" customHeight="1" x14ac:dyDescent="0.3">
      <c r="A199" s="17" t="s">
        <v>127</v>
      </c>
      <c r="B199" s="17" t="s">
        <v>129</v>
      </c>
      <c r="C199" s="18" t="s">
        <v>128</v>
      </c>
      <c r="D199" s="19" t="s">
        <v>130</v>
      </c>
      <c r="E199" s="24">
        <f t="shared" si="75"/>
        <v>0</v>
      </c>
      <c r="F199" s="24"/>
      <c r="G199" s="24"/>
      <c r="H199" s="24"/>
      <c r="I199" s="24"/>
      <c r="J199" s="24">
        <f t="shared" si="76"/>
        <v>0</v>
      </c>
      <c r="K199" s="24"/>
      <c r="L199" s="24"/>
      <c r="M199" s="24"/>
      <c r="N199" s="24"/>
      <c r="O199" s="24"/>
      <c r="P199" s="49">
        <f t="shared" si="77"/>
        <v>0</v>
      </c>
      <c r="Q199" s="5"/>
    </row>
    <row r="200" spans="1:24" s="4" customFormat="1" ht="38.25" hidden="1" customHeight="1" x14ac:dyDescent="0.3">
      <c r="A200" s="17" t="s">
        <v>174</v>
      </c>
      <c r="B200" s="17" t="s">
        <v>175</v>
      </c>
      <c r="C200" s="18" t="s">
        <v>128</v>
      </c>
      <c r="D200" s="62" t="s">
        <v>176</v>
      </c>
      <c r="E200" s="24">
        <f t="shared" si="75"/>
        <v>0</v>
      </c>
      <c r="F200" s="24"/>
      <c r="G200" s="24"/>
      <c r="H200" s="24"/>
      <c r="I200" s="24"/>
      <c r="J200" s="24">
        <f t="shared" si="76"/>
        <v>0</v>
      </c>
      <c r="K200" s="24"/>
      <c r="L200" s="24"/>
      <c r="M200" s="24"/>
      <c r="N200" s="24"/>
      <c r="O200" s="24"/>
      <c r="P200" s="49">
        <f t="shared" si="77"/>
        <v>0</v>
      </c>
      <c r="Q200" s="5"/>
    </row>
    <row r="201" spans="1:24" s="4" customFormat="1" ht="28.5" hidden="1" customHeight="1" x14ac:dyDescent="0.3">
      <c r="A201" s="17"/>
      <c r="B201" s="17"/>
      <c r="C201" s="18"/>
      <c r="D201" s="36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49">
        <f t="shared" si="77"/>
        <v>0</v>
      </c>
      <c r="Q201" s="5"/>
    </row>
    <row r="202" spans="1:24" s="4" customFormat="1" ht="54.75" customHeight="1" x14ac:dyDescent="0.3">
      <c r="A202" s="13" t="s">
        <v>131</v>
      </c>
      <c r="B202" s="14"/>
      <c r="C202" s="15"/>
      <c r="D202" s="129" t="s">
        <v>146</v>
      </c>
      <c r="E202" s="49">
        <f>E203</f>
        <v>34246.04</v>
      </c>
      <c r="F202" s="49">
        <f t="shared" ref="F202:O202" si="84">F203</f>
        <v>0</v>
      </c>
      <c r="G202" s="49">
        <f t="shared" si="84"/>
        <v>0</v>
      </c>
      <c r="H202" s="49">
        <f t="shared" si="84"/>
        <v>0</v>
      </c>
      <c r="I202" s="49">
        <f t="shared" si="84"/>
        <v>0</v>
      </c>
      <c r="J202" s="49">
        <f t="shared" si="84"/>
        <v>0</v>
      </c>
      <c r="K202" s="49">
        <f t="shared" si="84"/>
        <v>0</v>
      </c>
      <c r="L202" s="49">
        <f t="shared" si="84"/>
        <v>0</v>
      </c>
      <c r="M202" s="49">
        <f t="shared" si="84"/>
        <v>0</v>
      </c>
      <c r="N202" s="49">
        <f t="shared" si="84"/>
        <v>0</v>
      </c>
      <c r="O202" s="49">
        <f t="shared" si="84"/>
        <v>0</v>
      </c>
      <c r="P202" s="49">
        <f t="shared" si="77"/>
        <v>34246.04</v>
      </c>
    </row>
    <row r="203" spans="1:24" s="4" customFormat="1" ht="37.5" customHeight="1" x14ac:dyDescent="0.3">
      <c r="A203" s="13" t="s">
        <v>132</v>
      </c>
      <c r="B203" s="14"/>
      <c r="C203" s="15"/>
      <c r="D203" s="129" t="s">
        <v>146</v>
      </c>
      <c r="E203" s="49">
        <f>E204+E206+E208</f>
        <v>34246.04</v>
      </c>
      <c r="F203" s="49">
        <f t="shared" ref="F203:O203" si="85">F205+F206+F208</f>
        <v>0</v>
      </c>
      <c r="G203" s="49">
        <f t="shared" si="85"/>
        <v>0</v>
      </c>
      <c r="H203" s="49">
        <f t="shared" si="85"/>
        <v>0</v>
      </c>
      <c r="I203" s="49">
        <f t="shared" si="85"/>
        <v>0</v>
      </c>
      <c r="J203" s="49">
        <f t="shared" si="85"/>
        <v>0</v>
      </c>
      <c r="K203" s="49">
        <f t="shared" si="85"/>
        <v>0</v>
      </c>
      <c r="L203" s="49">
        <f t="shared" si="85"/>
        <v>0</v>
      </c>
      <c r="M203" s="49">
        <f t="shared" si="85"/>
        <v>0</v>
      </c>
      <c r="N203" s="49">
        <f t="shared" si="85"/>
        <v>0</v>
      </c>
      <c r="O203" s="49">
        <f t="shared" si="85"/>
        <v>0</v>
      </c>
      <c r="P203" s="49">
        <f t="shared" si="77"/>
        <v>34246.04</v>
      </c>
    </row>
    <row r="204" spans="1:24" s="4" customFormat="1" ht="39.75" hidden="1" customHeight="1" x14ac:dyDescent="0.3">
      <c r="A204" s="102" t="s">
        <v>206</v>
      </c>
      <c r="B204" s="102" t="s">
        <v>207</v>
      </c>
      <c r="C204" s="102" t="s">
        <v>206</v>
      </c>
      <c r="D204" s="106" t="s">
        <v>208</v>
      </c>
      <c r="E204" s="49">
        <f>E205</f>
        <v>0</v>
      </c>
      <c r="F204" s="49">
        <f t="shared" ref="F204:O204" si="86">F205</f>
        <v>0</v>
      </c>
      <c r="G204" s="49">
        <f t="shared" si="86"/>
        <v>0</v>
      </c>
      <c r="H204" s="49">
        <f t="shared" si="86"/>
        <v>0</v>
      </c>
      <c r="I204" s="49">
        <f t="shared" si="86"/>
        <v>0</v>
      </c>
      <c r="J204" s="49">
        <f t="shared" si="86"/>
        <v>0</v>
      </c>
      <c r="K204" s="49">
        <f t="shared" si="86"/>
        <v>0</v>
      </c>
      <c r="L204" s="49">
        <f t="shared" si="86"/>
        <v>0</v>
      </c>
      <c r="M204" s="49">
        <f t="shared" si="86"/>
        <v>0</v>
      </c>
      <c r="N204" s="49">
        <f t="shared" si="86"/>
        <v>0</v>
      </c>
      <c r="O204" s="49">
        <f t="shared" si="86"/>
        <v>0</v>
      </c>
      <c r="P204" s="49">
        <f t="shared" si="77"/>
        <v>0</v>
      </c>
    </row>
    <row r="205" spans="1:24" s="4" customFormat="1" ht="75" hidden="1" x14ac:dyDescent="0.3">
      <c r="A205" s="17" t="s">
        <v>133</v>
      </c>
      <c r="B205" s="17" t="s">
        <v>14</v>
      </c>
      <c r="C205" s="18" t="s">
        <v>12</v>
      </c>
      <c r="D205" s="19" t="s">
        <v>15</v>
      </c>
      <c r="E205" s="24">
        <f t="shared" ref="E205:E228" si="87">F205</f>
        <v>0</v>
      </c>
      <c r="F205" s="24"/>
      <c r="G205" s="24"/>
      <c r="H205" s="24"/>
      <c r="I205" s="24"/>
      <c r="J205" s="24">
        <f t="shared" ref="J205:J228" si="88">L205+O205</f>
        <v>0</v>
      </c>
      <c r="K205" s="24"/>
      <c r="L205" s="24"/>
      <c r="M205" s="24"/>
      <c r="N205" s="24"/>
      <c r="O205" s="24"/>
      <c r="P205" s="49">
        <f t="shared" si="77"/>
        <v>0</v>
      </c>
      <c r="X205" s="4" t="s">
        <v>205</v>
      </c>
    </row>
    <row r="206" spans="1:24" s="4" customFormat="1" ht="38.25" customHeight="1" x14ac:dyDescent="0.3">
      <c r="A206" s="17"/>
      <c r="B206" s="108">
        <v>8000</v>
      </c>
      <c r="C206" s="109"/>
      <c r="D206" s="98" t="s">
        <v>312</v>
      </c>
      <c r="E206" s="49">
        <f t="shared" ref="E206:O206" si="89">E207</f>
        <v>34246.04</v>
      </c>
      <c r="F206" s="49">
        <f t="shared" si="89"/>
        <v>0</v>
      </c>
      <c r="G206" s="49">
        <f t="shared" si="89"/>
        <v>0</v>
      </c>
      <c r="H206" s="49">
        <f t="shared" si="89"/>
        <v>0</v>
      </c>
      <c r="I206" s="49">
        <f t="shared" si="89"/>
        <v>0</v>
      </c>
      <c r="J206" s="49">
        <f t="shared" si="89"/>
        <v>0</v>
      </c>
      <c r="K206" s="49">
        <f t="shared" si="89"/>
        <v>0</v>
      </c>
      <c r="L206" s="49">
        <f t="shared" si="89"/>
        <v>0</v>
      </c>
      <c r="M206" s="49">
        <f t="shared" si="89"/>
        <v>0</v>
      </c>
      <c r="N206" s="49">
        <f t="shared" si="89"/>
        <v>0</v>
      </c>
      <c r="O206" s="49">
        <f t="shared" si="89"/>
        <v>0</v>
      </c>
      <c r="P206" s="49">
        <f t="shared" si="77"/>
        <v>34246.04</v>
      </c>
    </row>
    <row r="207" spans="1:24" s="4" customFormat="1" ht="39.75" customHeight="1" x14ac:dyDescent="0.3">
      <c r="A207" s="17" t="s">
        <v>165</v>
      </c>
      <c r="B207" s="17">
        <v>8710</v>
      </c>
      <c r="C207" s="18" t="s">
        <v>16</v>
      </c>
      <c r="D207" s="19" t="s">
        <v>311</v>
      </c>
      <c r="E207" s="49">
        <v>34246.04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24"/>
      <c r="P207" s="49">
        <f t="shared" si="77"/>
        <v>34246.04</v>
      </c>
    </row>
    <row r="208" spans="1:24" s="4" customFormat="1" ht="39.75" hidden="1" customHeight="1" x14ac:dyDescent="0.3">
      <c r="A208" s="17"/>
      <c r="B208" s="13">
        <v>9000</v>
      </c>
      <c r="C208" s="18"/>
      <c r="D208" s="16" t="s">
        <v>221</v>
      </c>
      <c r="E208" s="49">
        <f>E219+E214</f>
        <v>0</v>
      </c>
      <c r="F208" s="49">
        <f t="shared" ref="F208:I208" si="90">F212+F210+F214+F219</f>
        <v>0</v>
      </c>
      <c r="G208" s="49">
        <f t="shared" si="90"/>
        <v>0</v>
      </c>
      <c r="H208" s="49">
        <f t="shared" si="90"/>
        <v>0</v>
      </c>
      <c r="I208" s="49">
        <f t="shared" si="90"/>
        <v>0</v>
      </c>
      <c r="J208" s="49">
        <f>J219</f>
        <v>0</v>
      </c>
      <c r="K208" s="49">
        <f>K219</f>
        <v>0</v>
      </c>
      <c r="L208" s="49">
        <f t="shared" ref="L208:N208" si="91">L212+L210+L214+L219+L224</f>
        <v>0</v>
      </c>
      <c r="M208" s="49">
        <f t="shared" si="91"/>
        <v>0</v>
      </c>
      <c r="N208" s="49">
        <f t="shared" si="91"/>
        <v>0</v>
      </c>
      <c r="O208" s="49">
        <f>O219</f>
        <v>0</v>
      </c>
      <c r="P208" s="49">
        <f t="shared" si="77"/>
        <v>0</v>
      </c>
    </row>
    <row r="209" spans="1:21" s="4" customFormat="1" ht="150" hidden="1" customHeight="1" x14ac:dyDescent="0.3">
      <c r="A209" s="17">
        <v>3719130</v>
      </c>
      <c r="B209" s="17">
        <v>9130</v>
      </c>
      <c r="C209" s="18" t="s">
        <v>17</v>
      </c>
      <c r="D209" s="19" t="s">
        <v>156</v>
      </c>
      <c r="E209" s="24">
        <f t="shared" si="87"/>
        <v>0</v>
      </c>
      <c r="F209" s="24"/>
      <c r="G209" s="24"/>
      <c r="H209" s="24"/>
      <c r="I209" s="24"/>
      <c r="J209" s="24">
        <f t="shared" si="88"/>
        <v>0</v>
      </c>
      <c r="K209" s="24"/>
      <c r="L209" s="24"/>
      <c r="M209" s="24"/>
      <c r="N209" s="24"/>
      <c r="O209" s="24"/>
      <c r="P209" s="49">
        <f t="shared" si="77"/>
        <v>0</v>
      </c>
    </row>
    <row r="210" spans="1:21" s="4" customFormat="1" ht="132.75" hidden="1" customHeight="1" x14ac:dyDescent="0.3">
      <c r="A210" s="17">
        <v>3719570</v>
      </c>
      <c r="B210" s="17">
        <v>9570</v>
      </c>
      <c r="C210" s="18" t="s">
        <v>17</v>
      </c>
      <c r="D210" s="19" t="s">
        <v>330</v>
      </c>
      <c r="E210" s="24">
        <f>E211</f>
        <v>0</v>
      </c>
      <c r="F210" s="24">
        <f t="shared" ref="F210:O210" si="92">F211</f>
        <v>0</v>
      </c>
      <c r="G210" s="24">
        <f t="shared" si="92"/>
        <v>0</v>
      </c>
      <c r="H210" s="24">
        <f t="shared" si="92"/>
        <v>0</v>
      </c>
      <c r="I210" s="24">
        <f t="shared" si="92"/>
        <v>0</v>
      </c>
      <c r="J210" s="24">
        <f t="shared" si="92"/>
        <v>0</v>
      </c>
      <c r="K210" s="24">
        <f t="shared" si="92"/>
        <v>0</v>
      </c>
      <c r="L210" s="24">
        <f t="shared" si="92"/>
        <v>0</v>
      </c>
      <c r="M210" s="24">
        <f t="shared" si="92"/>
        <v>0</v>
      </c>
      <c r="N210" s="24">
        <f t="shared" si="92"/>
        <v>0</v>
      </c>
      <c r="O210" s="24">
        <f t="shared" si="92"/>
        <v>0</v>
      </c>
      <c r="P210" s="49">
        <f t="shared" si="77"/>
        <v>0</v>
      </c>
    </row>
    <row r="211" spans="1:21" s="88" customFormat="1" ht="175.5" hidden="1" customHeight="1" x14ac:dyDescent="0.3">
      <c r="A211" s="86"/>
      <c r="B211" s="86"/>
      <c r="C211" s="87"/>
      <c r="D211" s="92" t="s">
        <v>266</v>
      </c>
      <c r="E211" s="93">
        <f>F211+I211</f>
        <v>0</v>
      </c>
      <c r="F211" s="93"/>
      <c r="G211" s="93"/>
      <c r="H211" s="93"/>
      <c r="I211" s="93"/>
      <c r="J211" s="93">
        <f t="shared" ref="J211" si="93">L211+O211</f>
        <v>0</v>
      </c>
      <c r="K211" s="93"/>
      <c r="L211" s="93"/>
      <c r="M211" s="93"/>
      <c r="N211" s="93"/>
      <c r="O211" s="93"/>
      <c r="P211" s="49">
        <f t="shared" si="77"/>
        <v>0</v>
      </c>
    </row>
    <row r="212" spans="1:21" s="4" customFormat="1" ht="56.25" hidden="1" customHeight="1" x14ac:dyDescent="0.3">
      <c r="A212" s="17">
        <v>3719750</v>
      </c>
      <c r="B212" s="17">
        <v>9750</v>
      </c>
      <c r="C212" s="22" t="s">
        <v>17</v>
      </c>
      <c r="D212" s="36" t="s">
        <v>238</v>
      </c>
      <c r="E212" s="24">
        <f>F212+I212</f>
        <v>0</v>
      </c>
      <c r="F212" s="24"/>
      <c r="G212" s="24"/>
      <c r="H212" s="24"/>
      <c r="I212" s="24"/>
      <c r="J212" s="24">
        <f>K212+L212+O212</f>
        <v>0</v>
      </c>
      <c r="K212" s="24"/>
      <c r="L212" s="24"/>
      <c r="M212" s="24"/>
      <c r="N212" s="24"/>
      <c r="O212" s="24"/>
      <c r="P212" s="49">
        <f t="shared" si="77"/>
        <v>0</v>
      </c>
    </row>
    <row r="213" spans="1:21" s="4" customFormat="1" ht="115.5" hidden="1" customHeight="1" x14ac:dyDescent="0.3">
      <c r="A213" s="17"/>
      <c r="B213" s="17"/>
      <c r="C213" s="18"/>
      <c r="D213" s="61" t="s">
        <v>239</v>
      </c>
      <c r="E213" s="24">
        <f>F213+I213</f>
        <v>0</v>
      </c>
      <c r="F213" s="24"/>
      <c r="G213" s="24"/>
      <c r="H213" s="24"/>
      <c r="I213" s="24"/>
      <c r="J213" s="24">
        <f>K213+L213+O213</f>
        <v>0</v>
      </c>
      <c r="K213" s="24"/>
      <c r="L213" s="24"/>
      <c r="M213" s="24"/>
      <c r="N213" s="24"/>
      <c r="O213" s="24"/>
      <c r="P213" s="49">
        <f t="shared" si="77"/>
        <v>0</v>
      </c>
    </row>
    <row r="214" spans="1:21" s="4" customFormat="1" ht="37.5" hidden="1" x14ac:dyDescent="0.3">
      <c r="A214" s="17">
        <v>3719770</v>
      </c>
      <c r="B214" s="17">
        <v>9770</v>
      </c>
      <c r="C214" s="18" t="s">
        <v>17</v>
      </c>
      <c r="D214" s="19" t="s">
        <v>160</v>
      </c>
      <c r="E214" s="24">
        <f>F214</f>
        <v>0</v>
      </c>
      <c r="F214" s="24">
        <f>F216+F217+F218+F215</f>
        <v>0</v>
      </c>
      <c r="G214" s="24">
        <f t="shared" ref="G214:O214" si="94">G216+G217+G218+G215</f>
        <v>0</v>
      </c>
      <c r="H214" s="24">
        <f t="shared" si="94"/>
        <v>0</v>
      </c>
      <c r="I214" s="24">
        <f t="shared" si="94"/>
        <v>0</v>
      </c>
      <c r="J214" s="24">
        <f t="shared" si="94"/>
        <v>0</v>
      </c>
      <c r="K214" s="24">
        <f t="shared" si="94"/>
        <v>0</v>
      </c>
      <c r="L214" s="24">
        <f t="shared" si="94"/>
        <v>0</v>
      </c>
      <c r="M214" s="24">
        <f t="shared" si="94"/>
        <v>0</v>
      </c>
      <c r="N214" s="24">
        <f t="shared" si="94"/>
        <v>0</v>
      </c>
      <c r="O214" s="24">
        <f t="shared" si="94"/>
        <v>0</v>
      </c>
      <c r="P214" s="49">
        <f t="shared" si="77"/>
        <v>0</v>
      </c>
    </row>
    <row r="215" spans="1:21" s="4" customFormat="1" ht="81.75" hidden="1" customHeight="1" x14ac:dyDescent="0.3">
      <c r="A215" s="17"/>
      <c r="B215" s="17"/>
      <c r="C215" s="18"/>
      <c r="D215" s="20" t="s">
        <v>368</v>
      </c>
      <c r="E215" s="24">
        <f>F215</f>
        <v>0</v>
      </c>
      <c r="F215" s="24"/>
      <c r="G215" s="24"/>
      <c r="H215" s="24"/>
      <c r="I215" s="24"/>
      <c r="J215" s="24">
        <f>K215+L215</f>
        <v>0</v>
      </c>
      <c r="K215" s="24"/>
      <c r="L215" s="24"/>
      <c r="M215" s="24"/>
      <c r="N215" s="24"/>
      <c r="O215" s="24"/>
      <c r="P215" s="49">
        <f t="shared" si="77"/>
        <v>0</v>
      </c>
      <c r="U215" s="4" t="s">
        <v>205</v>
      </c>
    </row>
    <row r="216" spans="1:21" s="4" customFormat="1" ht="73.5" hidden="1" customHeight="1" x14ac:dyDescent="0.3">
      <c r="A216" s="17"/>
      <c r="B216" s="17"/>
      <c r="C216" s="18"/>
      <c r="D216" s="20" t="s">
        <v>367</v>
      </c>
      <c r="E216" s="24">
        <f t="shared" si="87"/>
        <v>0</v>
      </c>
      <c r="F216" s="24"/>
      <c r="G216" s="24"/>
      <c r="H216" s="24"/>
      <c r="I216" s="24"/>
      <c r="J216" s="24">
        <f t="shared" si="88"/>
        <v>0</v>
      </c>
      <c r="K216" s="24"/>
      <c r="L216" s="24"/>
      <c r="M216" s="24"/>
      <c r="N216" s="24"/>
      <c r="O216" s="24"/>
      <c r="P216" s="49">
        <f t="shared" si="77"/>
        <v>0</v>
      </c>
    </row>
    <row r="217" spans="1:21" s="4" customFormat="1" ht="64.5" hidden="1" customHeight="1" x14ac:dyDescent="0.3">
      <c r="A217" s="17"/>
      <c r="B217" s="17"/>
      <c r="C217" s="18"/>
      <c r="D217" s="20" t="s">
        <v>369</v>
      </c>
      <c r="E217" s="24">
        <f t="shared" si="87"/>
        <v>0</v>
      </c>
      <c r="F217" s="24"/>
      <c r="G217" s="24"/>
      <c r="H217" s="24"/>
      <c r="I217" s="24"/>
      <c r="J217" s="24">
        <f t="shared" si="88"/>
        <v>0</v>
      </c>
      <c r="K217" s="24"/>
      <c r="L217" s="24"/>
      <c r="M217" s="24"/>
      <c r="N217" s="24"/>
      <c r="O217" s="24"/>
      <c r="P217" s="49">
        <f t="shared" si="77"/>
        <v>0</v>
      </c>
    </row>
    <row r="218" spans="1:21" s="4" customFormat="1" ht="168.75" hidden="1" x14ac:dyDescent="0.3">
      <c r="A218" s="17"/>
      <c r="B218" s="17"/>
      <c r="C218" s="18"/>
      <c r="D218" s="20" t="s">
        <v>164</v>
      </c>
      <c r="E218" s="24">
        <f t="shared" si="87"/>
        <v>0</v>
      </c>
      <c r="F218" s="24"/>
      <c r="G218" s="24"/>
      <c r="H218" s="24"/>
      <c r="I218" s="24"/>
      <c r="J218" s="24">
        <f t="shared" si="88"/>
        <v>0</v>
      </c>
      <c r="K218" s="24"/>
      <c r="L218" s="24"/>
      <c r="M218" s="24"/>
      <c r="N218" s="24"/>
      <c r="O218" s="24"/>
      <c r="P218" s="49">
        <f t="shared" si="77"/>
        <v>0</v>
      </c>
    </row>
    <row r="219" spans="1:21" s="4" customFormat="1" ht="76.5" hidden="1" customHeight="1" x14ac:dyDescent="0.3">
      <c r="A219" s="17" t="s">
        <v>152</v>
      </c>
      <c r="B219" s="17" t="s">
        <v>153</v>
      </c>
      <c r="C219" s="18" t="s">
        <v>17</v>
      </c>
      <c r="D219" s="19" t="s">
        <v>154</v>
      </c>
      <c r="E219" s="24">
        <f>F219</f>
        <v>0</v>
      </c>
      <c r="F219" s="24"/>
      <c r="G219" s="24">
        <f t="shared" ref="G219:I219" si="95">SUM(G220:G221)</f>
        <v>0</v>
      </c>
      <c r="H219" s="24">
        <f t="shared" si="95"/>
        <v>0</v>
      </c>
      <c r="I219" s="24">
        <f t="shared" si="95"/>
        <v>0</v>
      </c>
      <c r="J219" s="24">
        <f>K219</f>
        <v>0</v>
      </c>
      <c r="K219" s="24"/>
      <c r="L219" s="24">
        <f t="shared" ref="L219:N219" si="96">L222+L225+L220+L221</f>
        <v>0</v>
      </c>
      <c r="M219" s="24">
        <f t="shared" si="96"/>
        <v>0</v>
      </c>
      <c r="N219" s="24">
        <f t="shared" si="96"/>
        <v>0</v>
      </c>
      <c r="O219" s="24"/>
      <c r="P219" s="49">
        <f t="shared" si="77"/>
        <v>0</v>
      </c>
      <c r="T219" s="24">
        <v>-12434215</v>
      </c>
    </row>
    <row r="220" spans="1:21" s="4" customFormat="1" ht="153" hidden="1" customHeight="1" x14ac:dyDescent="0.3">
      <c r="A220" s="17"/>
      <c r="B220" s="17"/>
      <c r="C220" s="18"/>
      <c r="D220" s="83" t="s">
        <v>354</v>
      </c>
      <c r="E220" s="24">
        <f>F220</f>
        <v>0</v>
      </c>
      <c r="F220" s="24"/>
      <c r="G220" s="24"/>
      <c r="H220" s="24"/>
      <c r="I220" s="24"/>
      <c r="J220" s="24">
        <f t="shared" ref="J220:J221" si="97">L220+O220</f>
        <v>0</v>
      </c>
      <c r="K220" s="24"/>
      <c r="L220" s="24"/>
      <c r="M220" s="24"/>
      <c r="N220" s="24"/>
      <c r="O220" s="24"/>
      <c r="P220" s="49">
        <f t="shared" si="77"/>
        <v>0</v>
      </c>
    </row>
    <row r="221" spans="1:21" s="4" customFormat="1" ht="233.25" hidden="1" customHeight="1" x14ac:dyDescent="0.3">
      <c r="A221" s="17"/>
      <c r="B221" s="17"/>
      <c r="C221" s="18"/>
      <c r="D221" s="92" t="s">
        <v>371</v>
      </c>
      <c r="E221" s="24">
        <f>F221</f>
        <v>0</v>
      </c>
      <c r="F221" s="24"/>
      <c r="G221" s="24"/>
      <c r="H221" s="24"/>
      <c r="I221" s="24"/>
      <c r="J221" s="24">
        <f t="shared" si="97"/>
        <v>0</v>
      </c>
      <c r="K221" s="24"/>
      <c r="L221" s="24"/>
      <c r="M221" s="24"/>
      <c r="N221" s="24"/>
      <c r="O221" s="24"/>
      <c r="P221" s="49">
        <f t="shared" si="77"/>
        <v>0</v>
      </c>
    </row>
    <row r="222" spans="1:21" s="4" customFormat="1" ht="42.75" hidden="1" customHeight="1" x14ac:dyDescent="0.3">
      <c r="A222" s="17"/>
      <c r="B222" s="17"/>
      <c r="C222" s="18"/>
      <c r="D222" s="19" t="s">
        <v>333</v>
      </c>
      <c r="E222" s="24">
        <f>F222</f>
        <v>0</v>
      </c>
      <c r="F222" s="24"/>
      <c r="G222" s="24"/>
      <c r="H222" s="24"/>
      <c r="I222" s="24"/>
      <c r="J222" s="24">
        <f>K222</f>
        <v>0</v>
      </c>
      <c r="K222" s="24"/>
      <c r="L222" s="24"/>
      <c r="M222" s="24"/>
      <c r="N222" s="24"/>
      <c r="O222" s="24"/>
      <c r="P222" s="49">
        <f>J222+E222</f>
        <v>0</v>
      </c>
    </row>
    <row r="223" spans="1:21" s="4" customFormat="1" ht="42.75" hidden="1" customHeight="1" x14ac:dyDescent="0.3">
      <c r="A223" s="17"/>
      <c r="B223" s="17"/>
      <c r="C223" s="18"/>
      <c r="D223" s="19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49"/>
    </row>
    <row r="224" spans="1:21" s="4" customFormat="1" ht="240" hidden="1" customHeight="1" x14ac:dyDescent="0.3">
      <c r="A224" s="17" t="s">
        <v>345</v>
      </c>
      <c r="B224" s="17">
        <v>9820</v>
      </c>
      <c r="C224" s="18" t="s">
        <v>17</v>
      </c>
      <c r="D224" s="19" t="s">
        <v>346</v>
      </c>
      <c r="E224" s="24">
        <f>E225+E226</f>
        <v>0</v>
      </c>
      <c r="F224" s="24"/>
      <c r="G224" s="24">
        <f t="shared" ref="G224:N224" si="98">G225+G226</f>
        <v>0</v>
      </c>
      <c r="H224" s="24">
        <f t="shared" si="98"/>
        <v>0</v>
      </c>
      <c r="I224" s="24">
        <f t="shared" si="98"/>
        <v>0</v>
      </c>
      <c r="J224" s="24">
        <f t="shared" si="98"/>
        <v>0</v>
      </c>
      <c r="K224" s="24"/>
      <c r="L224" s="24">
        <f t="shared" si="98"/>
        <v>0</v>
      </c>
      <c r="M224" s="24">
        <f t="shared" si="98"/>
        <v>0</v>
      </c>
      <c r="N224" s="24">
        <f t="shared" si="98"/>
        <v>0</v>
      </c>
      <c r="O224" s="24"/>
      <c r="P224" s="24">
        <f>P225+P226</f>
        <v>0</v>
      </c>
    </row>
    <row r="225" spans="1:17" s="4" customFormat="1" ht="36" hidden="1" customHeight="1" x14ac:dyDescent="0.3">
      <c r="A225" s="17"/>
      <c r="B225" s="17"/>
      <c r="C225" s="18"/>
      <c r="D225" s="29" t="s">
        <v>361</v>
      </c>
      <c r="E225" s="24">
        <f t="shared" si="87"/>
        <v>0</v>
      </c>
      <c r="F225" s="24"/>
      <c r="G225" s="24"/>
      <c r="H225" s="24"/>
      <c r="I225" s="24"/>
      <c r="J225" s="24">
        <f>K225</f>
        <v>0</v>
      </c>
      <c r="K225" s="24"/>
      <c r="L225" s="24"/>
      <c r="M225" s="24"/>
      <c r="N225" s="24"/>
      <c r="O225" s="24"/>
      <c r="P225" s="49">
        <f>E225+J225</f>
        <v>0</v>
      </c>
    </row>
    <row r="226" spans="1:17" s="4" customFormat="1" ht="36.75" hidden="1" customHeight="1" x14ac:dyDescent="0.3">
      <c r="A226" s="17"/>
      <c r="B226" s="17"/>
      <c r="C226" s="18"/>
      <c r="D226" s="29"/>
      <c r="E226" s="24">
        <f t="shared" si="87"/>
        <v>0</v>
      </c>
      <c r="F226" s="24"/>
      <c r="G226" s="24"/>
      <c r="H226" s="24"/>
      <c r="I226" s="24"/>
      <c r="J226" s="24">
        <f t="shared" si="88"/>
        <v>0</v>
      </c>
      <c r="K226" s="24"/>
      <c r="L226" s="24"/>
      <c r="M226" s="24"/>
      <c r="N226" s="24"/>
      <c r="O226" s="24"/>
      <c r="P226" s="49">
        <f>E226+J226</f>
        <v>0</v>
      </c>
    </row>
    <row r="227" spans="1:17" s="4" customFormat="1" ht="186" hidden="1" customHeight="1" x14ac:dyDescent="0.3">
      <c r="A227" s="17"/>
      <c r="B227" s="17"/>
      <c r="C227" s="18"/>
      <c r="D227" s="92" t="s">
        <v>341</v>
      </c>
      <c r="E227" s="24">
        <f t="shared" si="87"/>
        <v>0</v>
      </c>
      <c r="F227" s="24"/>
      <c r="G227" s="24"/>
      <c r="H227" s="24"/>
      <c r="I227" s="24"/>
      <c r="J227" s="24">
        <f t="shared" si="88"/>
        <v>0</v>
      </c>
      <c r="K227" s="24"/>
      <c r="L227" s="24"/>
      <c r="M227" s="24"/>
      <c r="N227" s="24"/>
      <c r="O227" s="24"/>
      <c r="P227" s="49">
        <f>E218+J218</f>
        <v>0</v>
      </c>
    </row>
    <row r="228" spans="1:17" s="4" customFormat="1" ht="220.5" hidden="1" customHeight="1" x14ac:dyDescent="0.3">
      <c r="A228" s="17"/>
      <c r="B228" s="17"/>
      <c r="C228" s="18"/>
      <c r="D228" s="92" t="s">
        <v>329</v>
      </c>
      <c r="E228" s="24">
        <f t="shared" si="87"/>
        <v>0</v>
      </c>
      <c r="F228" s="24"/>
      <c r="G228" s="24"/>
      <c r="H228" s="24"/>
      <c r="I228" s="24"/>
      <c r="J228" s="24">
        <f t="shared" si="88"/>
        <v>0</v>
      </c>
      <c r="K228" s="24"/>
      <c r="L228" s="24"/>
      <c r="M228" s="24"/>
      <c r="N228" s="24"/>
      <c r="O228" s="24"/>
      <c r="P228" s="49">
        <f>E219+J219</f>
        <v>0</v>
      </c>
    </row>
    <row r="229" spans="1:17" s="4" customFormat="1" ht="47.25" customHeight="1" x14ac:dyDescent="0.3">
      <c r="A229" s="14" t="s">
        <v>134</v>
      </c>
      <c r="B229" s="13" t="s">
        <v>134</v>
      </c>
      <c r="C229" s="15" t="s">
        <v>134</v>
      </c>
      <c r="D229" s="16" t="s">
        <v>135</v>
      </c>
      <c r="E229" s="49">
        <f>E12+E35+E70+E116+E150+E202+E129+E110</f>
        <v>185186.09</v>
      </c>
      <c r="F229" s="49">
        <f t="shared" ref="F229:P229" si="99">F12+F35+F70+F116+F150+F202+F129+F110</f>
        <v>-4849059.95</v>
      </c>
      <c r="G229" s="49">
        <f t="shared" si="99"/>
        <v>0</v>
      </c>
      <c r="H229" s="49">
        <f t="shared" si="99"/>
        <v>0</v>
      </c>
      <c r="I229" s="49">
        <f t="shared" si="99"/>
        <v>5000000</v>
      </c>
      <c r="J229" s="49">
        <f>J12+J35+J70+J116+J150+J202+J129+J110</f>
        <v>-101000</v>
      </c>
      <c r="K229" s="49">
        <f t="shared" si="99"/>
        <v>-101000</v>
      </c>
      <c r="L229" s="49">
        <f t="shared" si="99"/>
        <v>0</v>
      </c>
      <c r="M229" s="49">
        <f t="shared" si="99"/>
        <v>0</v>
      </c>
      <c r="N229" s="49">
        <f t="shared" si="99"/>
        <v>0</v>
      </c>
      <c r="O229" s="49">
        <f t="shared" si="99"/>
        <v>-101000</v>
      </c>
      <c r="P229" s="49">
        <f t="shared" si="99"/>
        <v>84186.09</v>
      </c>
      <c r="Q229" s="65">
        <f>E229+K229</f>
        <v>84186.09</v>
      </c>
    </row>
    <row r="230" spans="1:17" s="4" customFormat="1" ht="37.5" customHeight="1" x14ac:dyDescent="0.3">
      <c r="B230" s="8"/>
      <c r="C230" s="1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2"/>
      <c r="N230" s="85"/>
      <c r="O230" s="85"/>
      <c r="P230" s="11"/>
    </row>
    <row r="231" spans="1:17" s="4" customFormat="1" ht="18.75" x14ac:dyDescent="0.3"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</row>
    <row r="232" spans="1:17" s="4" customFormat="1" ht="18.75" x14ac:dyDescent="0.3">
      <c r="B232" s="8"/>
      <c r="E232" s="65">
        <f>E42+E45+E67+E203</f>
        <v>-112535.95999999999</v>
      </c>
      <c r="F232" s="65">
        <f>E229-F229</f>
        <v>5034246.04</v>
      </c>
      <c r="I232" s="8"/>
      <c r="K232" s="11"/>
      <c r="M232" s="12"/>
      <c r="N232" s="12"/>
      <c r="P232" s="133">
        <f>P46-P231</f>
        <v>0</v>
      </c>
    </row>
    <row r="233" spans="1:17" x14ac:dyDescent="0.25">
      <c r="E233" s="72">
        <f>E123+E125</f>
        <v>0</v>
      </c>
      <c r="I233" s="1" t="s">
        <v>205</v>
      </c>
    </row>
    <row r="234" spans="1:17" x14ac:dyDescent="0.25">
      <c r="H234" s="1" t="s">
        <v>205</v>
      </c>
    </row>
    <row r="235" spans="1:17" x14ac:dyDescent="0.25">
      <c r="P235" s="91"/>
    </row>
    <row r="238" spans="1:17" x14ac:dyDescent="0.25">
      <c r="B238" s="1" t="s">
        <v>205</v>
      </c>
    </row>
    <row r="239" spans="1:17" x14ac:dyDescent="0.25">
      <c r="E239" s="1" t="s">
        <v>205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2022-10-27T11:48:51Z</cp:lastPrinted>
  <dcterms:created xsi:type="dcterms:W3CDTF">2019-11-20T07:26:53Z</dcterms:created>
  <dcterms:modified xsi:type="dcterms:W3CDTF">2022-10-27T11:48:58Z</dcterms:modified>
</cp:coreProperties>
</file>